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/>
  </bookViews>
  <sheets>
    <sheet name="表1" sheetId="1" r:id="rId1"/>
    <sheet name="汇总表" sheetId="2" r:id="rId2"/>
    <sheet name="Sheet3" sheetId="3" r:id="rId3"/>
  </sheets>
  <definedNames>
    <definedName name="_xlnm._FilterDatabase" localSheetId="0" hidden="1">表1!$A$3:$O$77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F3" authorId="0">
      <text>
        <r>
          <rPr>
            <b/>
            <sz val="9"/>
            <rFont val="宋体"/>
            <charset val="134"/>
          </rPr>
          <t>普通商品房
租赁型商品房
共有产权房
公租房
保障性租赁住房</t>
        </r>
      </text>
    </comment>
  </commentList>
</comments>
</file>

<file path=xl/sharedStrings.xml><?xml version="1.0" encoding="utf-8"?>
<sst xmlns="http://schemas.openxmlformats.org/spreadsheetml/2006/main" count="485" uniqueCount="256">
  <si>
    <t>表1.静海区存量住宅用地项目清单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</si>
  <si>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</si>
  <si>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</si>
  <si>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</si>
  <si>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</si>
  <si>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</si>
  <si>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</si>
  <si>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</si>
  <si>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</si>
  <si>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</si>
  <si>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</si>
  <si>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</si>
  <si>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</si>
  <si>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未销售房屋的土地面积</t>
  </si>
  <si>
    <t>备注</t>
  </si>
  <si>
    <t>容积率</t>
  </si>
  <si>
    <t>销许面积</t>
  </si>
  <si>
    <t>尚林苑</t>
  </si>
  <si>
    <t>天津子牙循环经济产业投资发展有限公司</t>
  </si>
  <si>
    <t>子牙循环经济产业区</t>
  </si>
  <si>
    <t>东至宁波道、
南至空地、
西至空地、
北至新城七号路</t>
  </si>
  <si>
    <t>租赁型商品房</t>
  </si>
  <si>
    <t>2015-12-14</t>
  </si>
  <si>
    <t>2017-12-14</t>
  </si>
  <si>
    <t>已动工未竣工</t>
  </si>
  <si>
    <t>不对外销售</t>
  </si>
  <si>
    <t>昕旺花园</t>
  </si>
  <si>
    <t>天津世锦置业有限公司</t>
  </si>
  <si>
    <t>团泊新城东区</t>
  </si>
  <si>
    <t>东至仁爱东道、
南至济水北路、
西至修江道、
北至清水北路</t>
  </si>
  <si>
    <t>普通商品房</t>
  </si>
  <si>
    <t>2014-05-18</t>
  </si>
  <si>
    <t>2018-10-18</t>
  </si>
  <si>
    <t>雅博苑</t>
  </si>
  <si>
    <t>天津团泊绿岛建设有限公司</t>
  </si>
  <si>
    <t>东至仁爱东道、
南至泽水南路、
西至颂溪苑、
北至汉水路</t>
  </si>
  <si>
    <t>2016-07-12</t>
  </si>
  <si>
    <t>2018-07-12</t>
  </si>
  <si>
    <t>乐和苑</t>
  </si>
  <si>
    <t>东至仁爱东道、
南至清水南路、
西至修江道、
北至济水北路</t>
  </si>
  <si>
    <t>风柳苑</t>
  </si>
  <si>
    <t>东至仁爱东道、
南至汉水路、
西至修江道、
北至清水南路</t>
  </si>
  <si>
    <t>香醍名邸</t>
  </si>
  <si>
    <t>天津合恒投资发展有限公司</t>
  </si>
  <si>
    <t>合作示范区</t>
  </si>
  <si>
    <t>东至团泊大道、
南至大明湖路、
西至健康大道、
北至顶湖路</t>
  </si>
  <si>
    <t>2013-1-14</t>
  </si>
  <si>
    <t>2014-1-14</t>
  </si>
  <si>
    <t>2019-11-14</t>
  </si>
  <si>
    <t>东方名苑</t>
  </si>
  <si>
    <t>天津市正继房地产开发有限公司</t>
  </si>
  <si>
    <t>静海新城</t>
  </si>
  <si>
    <t>东至次干路五、
南至次干路四、
西至民宅、
北至静王公路</t>
  </si>
  <si>
    <t>御湖南苑</t>
  </si>
  <si>
    <t>天津百合湾建设有限公司</t>
  </si>
  <si>
    <t>东至仁爱西道、
南至中央大道、
西至水域、
北至御湖北苑</t>
  </si>
  <si>
    <t>康泽庭苑</t>
  </si>
  <si>
    <t>东至仁爱东道、
南至岷水路、
西至修江道、
北至泽水北路</t>
  </si>
  <si>
    <t>林汐庭苑</t>
  </si>
  <si>
    <t>东至修江道、
南至岷水路、
西至仁爱大道、
北至泽水北路</t>
  </si>
  <si>
    <t>康宁津园</t>
  </si>
  <si>
    <t>天津津旅泊泰投资发展有限公司</t>
  </si>
  <si>
    <t>东至康宁津园二期土地、
南至鄱阳湖路、
西至洪泽湖路、
北至闫家塚路</t>
  </si>
  <si>
    <t>其余为养老公寓，不对外销售</t>
  </si>
  <si>
    <t>天湖南苑</t>
  </si>
  <si>
    <t>天津滨奥置业有限公司</t>
  </si>
  <si>
    <t>东至洪泽湖路、
南至天湖广场、
西至常海道、
北至太湖路</t>
  </si>
  <si>
    <t>光合西里</t>
  </si>
  <si>
    <t>天津市光合墅建设开发有限公司</t>
  </si>
  <si>
    <t>东至光合东里、
南至水域、
西至水域、
北至光合西里4.26公顷土地</t>
  </si>
  <si>
    <t>凤凰庄园</t>
  </si>
  <si>
    <t>天津德泰隆基房地产开发有限公司</t>
  </si>
  <si>
    <t>双塘镇</t>
  </si>
  <si>
    <t>东至中心广场、
南至京西路、
西至清水湾、
北至凤凰台</t>
  </si>
  <si>
    <t>芳湖园</t>
  </si>
  <si>
    <t>松江（天津松江团泊投资发展有限公司）</t>
  </si>
  <si>
    <t>东至水岸恬园、
南至颐和花园、
西至环湖东路、
北至高尔夫练习场</t>
  </si>
  <si>
    <t>团泊湾花园</t>
  </si>
  <si>
    <t>天津市天湖投资发展有限公司</t>
  </si>
  <si>
    <t>东至津王路、
南至逸湖岸、
西至宫家堡村地、
北至秀水路</t>
  </si>
  <si>
    <t>金色年华乐园</t>
  </si>
  <si>
    <t>天津市金色大地投资发展有限公司</t>
  </si>
  <si>
    <t>东至静双路、
南至西双塘村地、
西至枫林湾康养基地、
北至黄金海岸</t>
  </si>
  <si>
    <t>紫乐澜苑</t>
  </si>
  <si>
    <t>天津团泊湖开发有限公司</t>
  </si>
  <si>
    <t>东至环湖东路、
南至紫乐澜轩、
西至水域、
北至高尔夫球场</t>
  </si>
  <si>
    <t>已清盘</t>
  </si>
  <si>
    <t>团泊墅</t>
  </si>
  <si>
    <t>中津基业（天津）房地产开发有限公司</t>
  </si>
  <si>
    <t>东至环湖东路、
南至玄武湖路、
西至常海道、
北至网球中心</t>
  </si>
  <si>
    <t>松月苑</t>
  </si>
  <si>
    <t>天津团泊湖建设有限公司（现为天津团泊湖裕泰置业有限公司）</t>
  </si>
  <si>
    <t>东至水域、
南至中央大道、
西至水域、
北至水域</t>
  </si>
  <si>
    <t>荷风东苑</t>
  </si>
  <si>
    <t>东至水域、
南至荷风西苑、
西至荷风西苑、
北至泽水北路</t>
  </si>
  <si>
    <t>荷风西苑</t>
  </si>
  <si>
    <t>东至荷风东苑、
南至水域、
西至水域、
北至荷风东苑</t>
  </si>
  <si>
    <t>团泊湾花苑</t>
  </si>
  <si>
    <t xml:space="preserve">天津市天汇房地产开发有限公司 </t>
  </si>
  <si>
    <t>东至空地、
南至汇水路、
西至津王路、
北至空地</t>
  </si>
  <si>
    <t>棕榈岛</t>
  </si>
  <si>
    <t>天津世纪百城置业有限公司</t>
  </si>
  <si>
    <t>东至环湖东路、
南至环湖东路、
西至水域、
北至水域</t>
  </si>
  <si>
    <t>林海庄园</t>
  </si>
  <si>
    <t>津静（挂）2010-37号（现为懋维龙（天津）投资有限公司）</t>
  </si>
  <si>
    <t>林海循环经济示范区</t>
  </si>
  <si>
    <t>东至空地、
南至空地、
西至空地、
北至空地</t>
  </si>
  <si>
    <t>美湖雅苑</t>
  </si>
  <si>
    <t>天津光耀团泊湖投资有限公司（现为天津高建团泊湖投资有限公司）</t>
  </si>
  <si>
    <t>东至湿地公园、
南至汇水路、
西至岷江道、
北至丽水路</t>
  </si>
  <si>
    <t>星河花园</t>
  </si>
  <si>
    <t>津静挂2010-116（现为天津星盛投资有限公司）</t>
  </si>
  <si>
    <t>唐官屯镇</t>
  </si>
  <si>
    <t>东至民宅、
南至民宅、
西至民宅、
北至民宅</t>
  </si>
  <si>
    <t>美湖馨苑</t>
  </si>
  <si>
    <t>天津光耀团泊星城投资有限公司（现为天津高建团泊星城投资有限公司）</t>
  </si>
  <si>
    <t>东至湿地公园、
南至丽水路、
西至岷江道、
北至美湖澜苑</t>
  </si>
  <si>
    <t>美湖澜苑</t>
  </si>
  <si>
    <t>东至湿地公园、
南至美湖馨苑、
西至岷江道、
北至秀水路</t>
  </si>
  <si>
    <t>瀚湖湾</t>
  </si>
  <si>
    <t>天津百城苑投资有限公司</t>
  </si>
  <si>
    <t>东至仁爱西道、
南至瀚湖湾、
西至空地、
北至泽水北路</t>
  </si>
  <si>
    <t>瀛湖湾</t>
  </si>
  <si>
    <t>东至仁爱西道、
南至中央大道、
西至空地、
北至瀚湖湾</t>
  </si>
  <si>
    <t>澜湖湾</t>
  </si>
  <si>
    <t>天津百城团泊投资有限公司</t>
  </si>
  <si>
    <t>东至仁爱西道、
南至瀛湖湾、
西至空地、
北至澜湖湾</t>
  </si>
  <si>
    <t>东至光合东里、
南至光合西里4.23公顷土地、
西至水域、
北至光合西里7公顷土地</t>
  </si>
  <si>
    <t>光合东里</t>
  </si>
  <si>
    <t>东至天房南路延长线、
南至水域、
西至光河西里、
北至光合东里7公顷土地</t>
  </si>
  <si>
    <t>东至光合东里、
南至光合西里4.26公顷土地、
西至水域、
北至天房南路延长线</t>
  </si>
  <si>
    <t>东至天房南路延长线、
南至光合东里4公顷土地、
西至光河西里、
北至天房南路延长线</t>
  </si>
  <si>
    <t>东至千岛湖路、
南至鄱阳湖路、
西至康宁津园一期土地、
北至闫家塚路</t>
  </si>
  <si>
    <t>礼薇苑</t>
  </si>
  <si>
    <t>东至修江道、
南至清水南路、
西至仁爱大道、
北至泰达培训中心</t>
  </si>
  <si>
    <t>颂溪苑</t>
  </si>
  <si>
    <t>东至雅博苑、
南至泽水南路、
西至仁爱大道、
北至汉水路</t>
  </si>
  <si>
    <t>御璟苑</t>
  </si>
  <si>
    <t>东至修江道、
南至汉水路、
西至仁爱大道、
北至清水南路</t>
  </si>
  <si>
    <t>星海紫旭府</t>
  </si>
  <si>
    <t>天津泰安房地产开发有限公司（现为天津华海德嘉投资管理有限公司）</t>
  </si>
  <si>
    <t>东至美丽新都、
南至裕华园、
西至瑞和道、
北至十里长街</t>
  </si>
  <si>
    <t>瑞城东苑</t>
  </si>
  <si>
    <t>天津中瑞兴业房地产开发有限公司</t>
  </si>
  <si>
    <t>东至泽水路、
南至水域、
西至瑞城西苑、
北至水域</t>
  </si>
  <si>
    <t>涉及别墅清理，收回土地</t>
  </si>
  <si>
    <t>汇金城</t>
  </si>
  <si>
    <t>天津滨辉置业有限公司</t>
  </si>
  <si>
    <t>东至常海道、
南至北华北路、
西至团泊大道、
北至北师大附小</t>
  </si>
  <si>
    <t>中南君悦府</t>
  </si>
  <si>
    <t>津静（挂）2015-63（天津市富海房地产开发有限公司）</t>
  </si>
  <si>
    <t>东至春曦道、
南至翠安园、
西至瑞和道、
北至地纬路</t>
  </si>
  <si>
    <t>星海时代广场、星海时代花园</t>
  </si>
  <si>
    <t>天津华海德嘉投资管理有限公司</t>
  </si>
  <si>
    <t>国际商贸物流园</t>
  </si>
  <si>
    <t>东至空地、
南至园区次干路五、
西至红星美凯龙、
北至园区主干路三</t>
  </si>
  <si>
    <t>平舒雅苑</t>
  </si>
  <si>
    <t>天津市合利通金属材料销售有限公司</t>
  </si>
  <si>
    <t>东至民宅、
南至民宅、
西至工农大街、
北至静文路</t>
  </si>
  <si>
    <t>澜境东苑</t>
  </si>
  <si>
    <t>天津鸿坤团泊房地产开发有限公司</t>
  </si>
  <si>
    <t>东至仁爱大道、
南至泽水南路、
西至澜境西苑、
北至汉水路</t>
  </si>
  <si>
    <t>澜境西苑</t>
  </si>
  <si>
    <t>天津鸿坤伟业房地产开发有限公司</t>
  </si>
  <si>
    <t>东至澜境东苑、
南至泽水南路、
西至泽水南路、
北至汉水路</t>
  </si>
  <si>
    <t>静华东苑、静华西苑、静华南苑、静华北苑</t>
  </si>
  <si>
    <t>华业信诚（天津）置业有限公司</t>
  </si>
  <si>
    <t>开发区</t>
  </si>
  <si>
    <t>东至高速西路、
南至规划支路、
西至规划支路、
北至宙纬路</t>
  </si>
  <si>
    <t>普通商品房、保障性租赁住房</t>
  </si>
  <si>
    <t>荣锦园</t>
  </si>
  <si>
    <t>天津荣臻房地产开发有限公司</t>
  </si>
  <si>
    <t>东至香醍名邸、
南至盛湖路、
西至安纳西小镇、
北至顶湖路</t>
  </si>
  <si>
    <t>泽水澜湾</t>
  </si>
  <si>
    <t>天津融居房地产开发有限公司</t>
  </si>
  <si>
    <t>东至泽水南路、
南至空地、
西至仁爱西道、
北至仁爱西道</t>
  </si>
  <si>
    <t>翰林家园</t>
  </si>
  <si>
    <t>天津万辉置业有限公司</t>
  </si>
  <si>
    <t>东至民宅、
南至东方红路、
西至工农大街、
北至建设路</t>
  </si>
  <si>
    <t>水韵花苑</t>
  </si>
  <si>
    <t>天津新友置业有限公司</t>
  </si>
  <si>
    <t>东至依云郡、
南至空地、
西至空地、
北至海棠苑</t>
  </si>
  <si>
    <t>海棠苑</t>
  </si>
  <si>
    <t>天津锦园房地产开发有限公司</t>
  </si>
  <si>
    <t>东至依水郡、
南至水韵花苑、
西至空地、
北至空地</t>
  </si>
  <si>
    <t>碧城庭苑</t>
  </si>
  <si>
    <t>天津市荣馨泰置业投资有限公司</t>
  </si>
  <si>
    <t>东至金海道、
南至厂房、
西至欧派家居、
北至顺帆路</t>
  </si>
  <si>
    <t>丽泽府</t>
  </si>
  <si>
    <t>天津碧昇房地产开发有限公司</t>
  </si>
  <si>
    <t>东至津王路、
南至翔宇学校、
西至环湖东路、
北至中央大道</t>
  </si>
  <si>
    <t>清波苑\芳荷苑</t>
  </si>
  <si>
    <t>天津绿城津海房地产开发有限公司</t>
  </si>
  <si>
    <t>东至静壹城、
南至北盛路延长线、
西至春熙明月、
北至北环线</t>
  </si>
  <si>
    <t>新苑家园</t>
  </si>
  <si>
    <t>天津北环房地产开发有限公司</t>
  </si>
  <si>
    <t>东至空地、
南至空地、
西至空地、
北至万达A地块</t>
  </si>
  <si>
    <t>保障性租赁住房</t>
  </si>
  <si>
    <t>还迁房</t>
  </si>
  <si>
    <t>董庄窠新苑</t>
  </si>
  <si>
    <t>天津市静海区团泊房地产开发有限责任公司</t>
  </si>
  <si>
    <t>东至洪泽湖路、
南至董庄窠二期、
西至空地、
北至北华南路</t>
  </si>
  <si>
    <t>中津东南地块</t>
  </si>
  <si>
    <t>东至玄武湖路、
南至北华北路、
西至团泊苑、
北至团泊墅</t>
  </si>
  <si>
    <t>未动工</t>
  </si>
  <si>
    <t>/</t>
  </si>
  <si>
    <t>宝能83号地</t>
  </si>
  <si>
    <t>天津宝能泰丰房地产开发有限公司</t>
  </si>
  <si>
    <t>大邱庄镇</t>
  </si>
  <si>
    <t>东至空地、
南至团泊大道、
西至优泊苑、
北至空地</t>
  </si>
  <si>
    <t>宝能81号地</t>
  </si>
  <si>
    <t>天津宝能泰盛房地产开发有限公司</t>
  </si>
  <si>
    <t>东至优泊苑、
南至优泊苑、
西至空地、
北至空地</t>
  </si>
  <si>
    <t>优泊苑</t>
  </si>
  <si>
    <t>天津宝能房地产开发有限公司</t>
  </si>
  <si>
    <t>东至83号地、
南至团泊大道、
西至81号地、
北至空地</t>
  </si>
  <si>
    <t>港湾家园</t>
  </si>
  <si>
    <t>天津金尚房地产开发有限公司</t>
  </si>
  <si>
    <t>中旺镇</t>
  </si>
  <si>
    <t>东至坤峰工贸、
南至泰中路、
西至蔡中路、
北至银川道</t>
  </si>
  <si>
    <t>春熙苑\云峰苑</t>
  </si>
  <si>
    <t>天津兴梁置业有限公司</t>
  </si>
  <si>
    <t>东至春曦道、
南至空地、
西至春熙明月、
北至静壹城</t>
  </si>
  <si>
    <t>颐和花园</t>
  </si>
  <si>
    <t>天津睿成置业有限公司</t>
  </si>
  <si>
    <t>东至团泊湖庭院、
南至住宅、
西至环湖东路、
北至芳湖园</t>
  </si>
  <si>
    <t>万达住宅A地块</t>
  </si>
  <si>
    <t>天津静海万达房地产开发有限公司</t>
  </si>
  <si>
    <t>东至清波苑芳、荷苑、
南至新苑家园、
西至空地、
北至北外环</t>
  </si>
  <si>
    <t>万达住宅E地块</t>
  </si>
  <si>
    <t>天津静海万达地产有限公司</t>
  </si>
  <si>
    <t>东至空地、
南至空地、
西至空地、
北至新苑家园</t>
  </si>
  <si>
    <t>海丽地块</t>
  </si>
  <si>
    <t>津静（挂）2020-19号（天津新晟房地产开发有限公司）</t>
  </si>
  <si>
    <t>东至江山工贸、
南至新花绣品厂、
西至电力电缆厂、
北至东方红路</t>
  </si>
  <si>
    <t>董庄窠二期</t>
  </si>
  <si>
    <t>津静（挂）2020-17号（天津市静海区团泊房地产开发有限责任公司）</t>
  </si>
  <si>
    <t>东至洪泽湖路、
南至空地、
西至空地、
北至董庄窠新苑</t>
  </si>
  <si>
    <t>安置一标段1</t>
  </si>
  <si>
    <t xml:space="preserve">中铁建投（天津）城市开发有限公司
</t>
  </si>
  <si>
    <t>东至空地、
南至安置一标段2、
西至大邱庄还迁区地块4、
北至还迁房</t>
  </si>
  <si>
    <t>大邱庄还迁区地块4</t>
  </si>
  <si>
    <t>东至安置一标段1、
南至空地、
西至空地、
北至还迁房</t>
  </si>
  <si>
    <t>安置一标段2</t>
  </si>
  <si>
    <t>东至空地、
南至团泊大道、
西至空地、
北至安置一标段1</t>
  </si>
  <si>
    <t>天房北路北地块</t>
  </si>
  <si>
    <t>津静（挂）2019-44号（天津市团泰建设发展有限公司)</t>
  </si>
  <si>
    <t>东至星河领域、
南至天房北路、
西至空地、
北至独流碱河</t>
  </si>
  <si>
    <t>存量住宅用地汇总表</t>
  </si>
  <si>
    <t>省</t>
  </si>
  <si>
    <t>项目总数</t>
  </si>
  <si>
    <t>供应面积</t>
  </si>
  <si>
    <t>总面积</t>
  </si>
  <si>
    <t>未动工面积</t>
  </si>
  <si>
    <t>已动工未竣工面积</t>
  </si>
  <si>
    <t>静海区</t>
  </si>
</sst>
</file>

<file path=xl/styles.xml><?xml version="1.0" encoding="utf-8"?>
<styleSheet xmlns="http://schemas.openxmlformats.org/spreadsheetml/2006/main">
  <numFmts count="7">
    <numFmt numFmtId="176" formatCode="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\-mm\-dd"/>
    <numFmt numFmtId="178" formatCode="0.00_);[Red]\(0.00\)"/>
  </numFmts>
  <fonts count="3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1" borderId="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30" fillId="30" borderId="11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4" fontId="9" fillId="0" borderId="5" xfId="0" applyNumberFormat="1" applyFont="1" applyFill="1" applyBorder="1" applyAlignment="1">
      <alignment horizontal="center" vertical="center" wrapText="1"/>
    </xf>
    <xf numFmtId="14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 shrinkToFit="1"/>
    </xf>
    <xf numFmtId="0" fontId="7" fillId="0" borderId="5" xfId="49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78" fontId="10" fillId="0" borderId="5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7"/>
  <sheetViews>
    <sheetView tabSelected="1" zoomScale="85" zoomScaleNormal="85" topLeftCell="A55" workbookViewId="0">
      <selection activeCell="I7" sqref="I7"/>
    </sheetView>
  </sheetViews>
  <sheetFormatPr defaultColWidth="15.6283185840708" defaultRowHeight="30" customHeight="1"/>
  <cols>
    <col min="1" max="1" width="7.75221238938053" style="9" customWidth="1"/>
    <col min="2" max="2" width="11.5044247787611" style="9" customWidth="1"/>
    <col min="3" max="3" width="20.3716814159292" style="9" customWidth="1"/>
    <col min="4" max="4" width="15.6283185840708" style="9" customWidth="1"/>
    <col min="5" max="5" width="19" style="9" customWidth="1"/>
    <col min="6" max="6" width="15.6283185840708" style="9" customWidth="1"/>
    <col min="7" max="7" width="13" style="9" customWidth="1"/>
    <col min="8" max="8" width="12.5044247787611" style="9" customWidth="1"/>
    <col min="9" max="13" width="15.6283185840708" style="9" customWidth="1"/>
    <col min="14" max="15" width="15.6283185840708" style="9" hidden="1" customWidth="1"/>
    <col min="16" max="16384" width="15.6283185840708" style="9"/>
  </cols>
  <sheetData>
    <row r="1" ht="42.75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ht="20.25" customHeight="1" spans="1:1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customHeight="1" spans="1:15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4" t="s">
        <v>15</v>
      </c>
      <c r="O3" s="24" t="s">
        <v>16</v>
      </c>
    </row>
    <row r="4" s="8" customFormat="1" ht="63" spans="1:15">
      <c r="A4" s="12">
        <v>1</v>
      </c>
      <c r="B4" s="13" t="s">
        <v>17</v>
      </c>
      <c r="C4" s="14" t="s">
        <v>18</v>
      </c>
      <c r="D4" s="13" t="s">
        <v>19</v>
      </c>
      <c r="E4" s="13" t="s">
        <v>20</v>
      </c>
      <c r="F4" s="13" t="s">
        <v>21</v>
      </c>
      <c r="G4" s="14">
        <v>2.54027</v>
      </c>
      <c r="H4" s="15">
        <v>41043</v>
      </c>
      <c r="I4" s="17" t="s">
        <v>22</v>
      </c>
      <c r="J4" s="17" t="s">
        <v>23</v>
      </c>
      <c r="K4" s="14" t="s">
        <v>24</v>
      </c>
      <c r="L4" s="13">
        <v>0</v>
      </c>
      <c r="M4" s="13" t="s">
        <v>25</v>
      </c>
      <c r="N4" s="14">
        <v>2.5</v>
      </c>
      <c r="O4" s="25">
        <v>0</v>
      </c>
    </row>
    <row r="5" s="8" customFormat="1" ht="63" spans="1:15">
      <c r="A5" s="12">
        <v>2</v>
      </c>
      <c r="B5" s="16" t="s">
        <v>26</v>
      </c>
      <c r="C5" s="14" t="s">
        <v>27</v>
      </c>
      <c r="D5" s="13" t="s">
        <v>28</v>
      </c>
      <c r="E5" s="13" t="s">
        <v>29</v>
      </c>
      <c r="F5" s="13" t="s">
        <v>30</v>
      </c>
      <c r="G5" s="14">
        <v>13.62018</v>
      </c>
      <c r="H5" s="15">
        <v>41047</v>
      </c>
      <c r="I5" s="17" t="s">
        <v>31</v>
      </c>
      <c r="J5" s="17" t="s">
        <v>32</v>
      </c>
      <c r="K5" s="14" t="s">
        <v>24</v>
      </c>
      <c r="L5" s="13">
        <f t="shared" ref="L5:L13" si="0">G5-O5/10000/N5</f>
        <v>8.91568133333333</v>
      </c>
      <c r="M5" s="13"/>
      <c r="N5" s="14">
        <v>1.5</v>
      </c>
      <c r="O5" s="25">
        <v>70567.48</v>
      </c>
    </row>
    <row r="6" s="8" customFormat="1" ht="63" spans="1:15">
      <c r="A6" s="12">
        <v>3</v>
      </c>
      <c r="B6" s="16" t="s">
        <v>33</v>
      </c>
      <c r="C6" s="14" t="s">
        <v>34</v>
      </c>
      <c r="D6" s="13" t="s">
        <v>28</v>
      </c>
      <c r="E6" s="13" t="s">
        <v>35</v>
      </c>
      <c r="F6" s="13" t="s">
        <v>30</v>
      </c>
      <c r="G6" s="14">
        <v>13.19109</v>
      </c>
      <c r="H6" s="15">
        <v>41102</v>
      </c>
      <c r="I6" s="17" t="s">
        <v>36</v>
      </c>
      <c r="J6" s="17" t="s">
        <v>37</v>
      </c>
      <c r="K6" s="14" t="s">
        <v>24</v>
      </c>
      <c r="L6" s="13">
        <f t="shared" si="0"/>
        <v>8.81984533333333</v>
      </c>
      <c r="M6" s="13"/>
      <c r="N6" s="14">
        <v>1.5</v>
      </c>
      <c r="O6" s="25">
        <v>65568.67</v>
      </c>
    </row>
    <row r="7" s="8" customFormat="1" ht="63" spans="1:15">
      <c r="A7" s="12">
        <v>4</v>
      </c>
      <c r="B7" s="16" t="s">
        <v>38</v>
      </c>
      <c r="C7" s="14"/>
      <c r="D7" s="13" t="s">
        <v>28</v>
      </c>
      <c r="E7" s="13" t="s">
        <v>39</v>
      </c>
      <c r="F7" s="13" t="s">
        <v>30</v>
      </c>
      <c r="G7" s="14">
        <v>12.97838</v>
      </c>
      <c r="H7" s="15">
        <v>41486</v>
      </c>
      <c r="I7" s="18">
        <v>42216</v>
      </c>
      <c r="J7" s="18">
        <v>43312</v>
      </c>
      <c r="K7" s="14" t="s">
        <v>24</v>
      </c>
      <c r="L7" s="13">
        <f t="shared" si="0"/>
        <v>12.97838</v>
      </c>
      <c r="M7" s="13"/>
      <c r="N7" s="14">
        <v>1.5</v>
      </c>
      <c r="O7" s="25">
        <v>0</v>
      </c>
    </row>
    <row r="8" s="8" customFormat="1" ht="63" spans="1:15">
      <c r="A8" s="12">
        <v>5</v>
      </c>
      <c r="B8" s="16" t="s">
        <v>40</v>
      </c>
      <c r="C8" s="14"/>
      <c r="D8" s="13" t="s">
        <v>28</v>
      </c>
      <c r="E8" s="13" t="s">
        <v>41</v>
      </c>
      <c r="F8" s="13" t="s">
        <v>30</v>
      </c>
      <c r="G8" s="14">
        <v>11.80109</v>
      </c>
      <c r="H8" s="15">
        <v>41486.6324652778</v>
      </c>
      <c r="I8" s="18">
        <v>42216</v>
      </c>
      <c r="J8" s="18">
        <v>43312</v>
      </c>
      <c r="K8" s="14" t="s">
        <v>24</v>
      </c>
      <c r="L8" s="13">
        <f t="shared" si="0"/>
        <v>11.80109</v>
      </c>
      <c r="M8" s="13"/>
      <c r="N8" s="14">
        <v>1.5</v>
      </c>
      <c r="O8" s="25">
        <v>0</v>
      </c>
    </row>
    <row r="9" s="8" customFormat="1" ht="63" spans="1:15">
      <c r="A9" s="12">
        <v>6</v>
      </c>
      <c r="B9" s="14" t="s">
        <v>42</v>
      </c>
      <c r="C9" s="14" t="s">
        <v>43</v>
      </c>
      <c r="D9" s="13" t="s">
        <v>44</v>
      </c>
      <c r="E9" s="13" t="s">
        <v>45</v>
      </c>
      <c r="F9" s="13" t="s">
        <v>30</v>
      </c>
      <c r="G9" s="14">
        <v>12.01067</v>
      </c>
      <c r="H9" s="17" t="s">
        <v>46</v>
      </c>
      <c r="I9" s="17" t="s">
        <v>47</v>
      </c>
      <c r="J9" s="17" t="s">
        <v>48</v>
      </c>
      <c r="K9" s="14" t="s">
        <v>24</v>
      </c>
      <c r="L9" s="13">
        <f t="shared" si="0"/>
        <v>8.81636333333333</v>
      </c>
      <c r="M9" s="13"/>
      <c r="N9" s="14">
        <v>1.2</v>
      </c>
      <c r="O9" s="25">
        <v>38331.68</v>
      </c>
    </row>
    <row r="10" s="8" customFormat="1" ht="63" spans="1:15">
      <c r="A10" s="12">
        <v>7</v>
      </c>
      <c r="B10" s="16" t="s">
        <v>49</v>
      </c>
      <c r="C10" s="14" t="s">
        <v>50</v>
      </c>
      <c r="D10" s="13" t="s">
        <v>51</v>
      </c>
      <c r="E10" s="13" t="s">
        <v>52</v>
      </c>
      <c r="F10" s="13" t="s">
        <v>30</v>
      </c>
      <c r="G10" s="14">
        <v>6.84134</v>
      </c>
      <c r="H10" s="18">
        <v>41433</v>
      </c>
      <c r="I10" s="18">
        <v>42112</v>
      </c>
      <c r="J10" s="18">
        <v>44742</v>
      </c>
      <c r="K10" s="14" t="s">
        <v>24</v>
      </c>
      <c r="L10" s="13">
        <f t="shared" si="0"/>
        <v>3.86786666666667</v>
      </c>
      <c r="M10" s="13"/>
      <c r="N10" s="14">
        <v>1.5</v>
      </c>
      <c r="O10" s="25">
        <v>44602.1</v>
      </c>
    </row>
    <row r="11" s="8" customFormat="1" ht="63" spans="1:15">
      <c r="A11" s="12">
        <v>8</v>
      </c>
      <c r="B11" s="16" t="s">
        <v>53</v>
      </c>
      <c r="C11" s="14" t="s">
        <v>54</v>
      </c>
      <c r="D11" s="13" t="s">
        <v>28</v>
      </c>
      <c r="E11" s="13" t="s">
        <v>55</v>
      </c>
      <c r="F11" s="13" t="s">
        <v>30</v>
      </c>
      <c r="G11" s="14">
        <v>12.64614</v>
      </c>
      <c r="H11" s="18">
        <v>41507</v>
      </c>
      <c r="I11" s="18">
        <v>42237</v>
      </c>
      <c r="J11" s="18">
        <v>43333</v>
      </c>
      <c r="K11" s="14" t="s">
        <v>24</v>
      </c>
      <c r="L11" s="13">
        <f t="shared" si="0"/>
        <v>2.45089466666667</v>
      </c>
      <c r="M11" s="13"/>
      <c r="N11" s="14">
        <v>1.5</v>
      </c>
      <c r="O11" s="25">
        <v>152928.68</v>
      </c>
    </row>
    <row r="12" s="8" customFormat="1" ht="63" spans="1:15">
      <c r="A12" s="12">
        <v>9</v>
      </c>
      <c r="B12" s="16" t="s">
        <v>56</v>
      </c>
      <c r="C12" s="14"/>
      <c r="D12" s="13" t="s">
        <v>28</v>
      </c>
      <c r="E12" s="13" t="s">
        <v>57</v>
      </c>
      <c r="F12" s="13" t="s">
        <v>30</v>
      </c>
      <c r="G12" s="14">
        <v>16.29188</v>
      </c>
      <c r="H12" s="18">
        <v>41561</v>
      </c>
      <c r="I12" s="18">
        <v>42291</v>
      </c>
      <c r="J12" s="18">
        <v>43387</v>
      </c>
      <c r="K12" s="14" t="s">
        <v>24</v>
      </c>
      <c r="L12" s="13">
        <f t="shared" si="0"/>
        <v>16.29188</v>
      </c>
      <c r="M12" s="13"/>
      <c r="N12" s="14">
        <v>1.5</v>
      </c>
      <c r="O12" s="25">
        <v>0</v>
      </c>
    </row>
    <row r="13" s="8" customFormat="1" ht="63" spans="1:15">
      <c r="A13" s="12">
        <v>10</v>
      </c>
      <c r="B13" s="16" t="s">
        <v>58</v>
      </c>
      <c r="C13" s="14"/>
      <c r="D13" s="13" t="s">
        <v>28</v>
      </c>
      <c r="E13" s="13" t="s">
        <v>59</v>
      </c>
      <c r="F13" s="13" t="s">
        <v>30</v>
      </c>
      <c r="G13" s="14">
        <v>15.3192</v>
      </c>
      <c r="H13" s="18">
        <v>41561</v>
      </c>
      <c r="I13" s="18">
        <v>42291</v>
      </c>
      <c r="J13" s="18">
        <v>43387</v>
      </c>
      <c r="K13" s="14" t="s">
        <v>24</v>
      </c>
      <c r="L13" s="13">
        <f t="shared" si="0"/>
        <v>15.3192</v>
      </c>
      <c r="M13" s="13"/>
      <c r="N13" s="14">
        <v>1.5</v>
      </c>
      <c r="O13" s="25">
        <v>0</v>
      </c>
    </row>
    <row r="14" s="8" customFormat="1" ht="78.75" spans="1:15">
      <c r="A14" s="12">
        <v>11</v>
      </c>
      <c r="B14" s="13" t="s">
        <v>60</v>
      </c>
      <c r="C14" s="14" t="s">
        <v>61</v>
      </c>
      <c r="D14" s="13" t="s">
        <v>44</v>
      </c>
      <c r="E14" s="13" t="s">
        <v>62</v>
      </c>
      <c r="F14" s="13" t="s">
        <v>21</v>
      </c>
      <c r="G14" s="14">
        <v>17.54779</v>
      </c>
      <c r="H14" s="18">
        <v>41543</v>
      </c>
      <c r="I14" s="18">
        <v>41908</v>
      </c>
      <c r="J14" s="18">
        <v>44423</v>
      </c>
      <c r="K14" s="14" t="s">
        <v>24</v>
      </c>
      <c r="L14" s="26">
        <v>8.36</v>
      </c>
      <c r="M14" s="23" t="s">
        <v>63</v>
      </c>
      <c r="N14" s="14">
        <v>1.4</v>
      </c>
      <c r="O14" s="25">
        <v>0</v>
      </c>
    </row>
    <row r="15" s="8" customFormat="1" ht="63" spans="1:15">
      <c r="A15" s="12">
        <v>12</v>
      </c>
      <c r="B15" s="16" t="s">
        <v>64</v>
      </c>
      <c r="C15" s="14" t="s">
        <v>65</v>
      </c>
      <c r="D15" s="13" t="s">
        <v>44</v>
      </c>
      <c r="E15" s="13" t="s">
        <v>66</v>
      </c>
      <c r="F15" s="13" t="s">
        <v>30</v>
      </c>
      <c r="G15" s="14">
        <v>12.43675</v>
      </c>
      <c r="H15" s="18">
        <v>41572</v>
      </c>
      <c r="I15" s="18">
        <v>42302</v>
      </c>
      <c r="J15" s="18">
        <v>43944</v>
      </c>
      <c r="K15" s="14" t="s">
        <v>24</v>
      </c>
      <c r="L15" s="13">
        <f t="shared" ref="L15:L20" si="1">G15-O15/10000/N15</f>
        <v>3.24279083333333</v>
      </c>
      <c r="M15" s="13"/>
      <c r="N15" s="14">
        <v>1.2</v>
      </c>
      <c r="O15" s="25">
        <v>110327.51</v>
      </c>
    </row>
    <row r="16" s="8" customFormat="1" ht="78.75" spans="1:15">
      <c r="A16" s="12">
        <v>13</v>
      </c>
      <c r="B16" s="13" t="s">
        <v>67</v>
      </c>
      <c r="C16" s="14" t="s">
        <v>68</v>
      </c>
      <c r="D16" s="13" t="s">
        <v>28</v>
      </c>
      <c r="E16" s="13" t="s">
        <v>69</v>
      </c>
      <c r="F16" s="13" t="s">
        <v>30</v>
      </c>
      <c r="G16" s="14">
        <v>4.23965</v>
      </c>
      <c r="H16" s="15">
        <v>41583</v>
      </c>
      <c r="I16" s="27">
        <v>42313</v>
      </c>
      <c r="J16" s="28">
        <v>43590</v>
      </c>
      <c r="K16" s="14" t="s">
        <v>24</v>
      </c>
      <c r="L16" s="13">
        <f t="shared" si="1"/>
        <v>4.23965</v>
      </c>
      <c r="M16" s="13"/>
      <c r="N16" s="14">
        <v>1.2</v>
      </c>
      <c r="O16" s="25">
        <v>0</v>
      </c>
    </row>
    <row r="17" s="8" customFormat="1" ht="63" spans="1:15">
      <c r="A17" s="12">
        <v>14</v>
      </c>
      <c r="B17" s="13" t="s">
        <v>70</v>
      </c>
      <c r="C17" s="13" t="s">
        <v>71</v>
      </c>
      <c r="D17" s="13" t="s">
        <v>72</v>
      </c>
      <c r="E17" s="13" t="s">
        <v>73</v>
      </c>
      <c r="F17" s="13" t="s">
        <v>30</v>
      </c>
      <c r="G17" s="13">
        <v>15.97175</v>
      </c>
      <c r="H17" s="19">
        <v>39434</v>
      </c>
      <c r="I17" s="19">
        <v>39789</v>
      </c>
      <c r="J17" s="19">
        <v>43623</v>
      </c>
      <c r="K17" s="13" t="s">
        <v>24</v>
      </c>
      <c r="L17" s="13">
        <f t="shared" si="1"/>
        <v>0.175400000000002</v>
      </c>
      <c r="M17" s="13"/>
      <c r="N17" s="13">
        <v>1.1</v>
      </c>
      <c r="O17" s="25">
        <v>173759.85</v>
      </c>
    </row>
    <row r="18" s="8" customFormat="1" ht="63" spans="1:15">
      <c r="A18" s="12">
        <v>15</v>
      </c>
      <c r="B18" s="16" t="s">
        <v>74</v>
      </c>
      <c r="C18" s="13" t="s">
        <v>75</v>
      </c>
      <c r="D18" s="13" t="s">
        <v>28</v>
      </c>
      <c r="E18" s="13" t="s">
        <v>76</v>
      </c>
      <c r="F18" s="13" t="s">
        <v>30</v>
      </c>
      <c r="G18" s="13">
        <v>14.677502</v>
      </c>
      <c r="H18" s="19">
        <v>39535</v>
      </c>
      <c r="I18" s="19">
        <v>39719</v>
      </c>
      <c r="J18" s="19">
        <v>42274</v>
      </c>
      <c r="K18" s="13" t="s">
        <v>24</v>
      </c>
      <c r="L18" s="13">
        <f t="shared" si="1"/>
        <v>9.49247733333333</v>
      </c>
      <c r="M18" s="25"/>
      <c r="N18" s="13">
        <v>1.5</v>
      </c>
      <c r="O18" s="13">
        <v>77775.37</v>
      </c>
    </row>
    <row r="19" s="8" customFormat="1" ht="63" spans="1:15">
      <c r="A19" s="12">
        <v>16</v>
      </c>
      <c r="B19" s="20" t="s">
        <v>77</v>
      </c>
      <c r="C19" s="13" t="s">
        <v>78</v>
      </c>
      <c r="D19" s="13" t="s">
        <v>28</v>
      </c>
      <c r="E19" s="13" t="s">
        <v>79</v>
      </c>
      <c r="F19" s="13" t="s">
        <v>30</v>
      </c>
      <c r="G19" s="13">
        <v>17.112549</v>
      </c>
      <c r="H19" s="19">
        <v>40112</v>
      </c>
      <c r="I19" s="19">
        <v>40294</v>
      </c>
      <c r="J19" s="19">
        <v>42486</v>
      </c>
      <c r="K19" s="13" t="s">
        <v>24</v>
      </c>
      <c r="L19" s="13">
        <f t="shared" si="1"/>
        <v>6.578314</v>
      </c>
      <c r="M19" s="13"/>
      <c r="N19" s="29">
        <v>1.2</v>
      </c>
      <c r="O19" s="25">
        <v>126410.82</v>
      </c>
    </row>
    <row r="20" s="8" customFormat="1" ht="78.75" spans="1:15">
      <c r="A20" s="12">
        <v>17</v>
      </c>
      <c r="B20" s="16" t="s">
        <v>80</v>
      </c>
      <c r="C20" s="13" t="s">
        <v>81</v>
      </c>
      <c r="D20" s="13" t="s">
        <v>72</v>
      </c>
      <c r="E20" s="13" t="s">
        <v>82</v>
      </c>
      <c r="F20" s="13" t="s">
        <v>30</v>
      </c>
      <c r="G20" s="13">
        <v>5.10096</v>
      </c>
      <c r="H20" s="19">
        <v>40177</v>
      </c>
      <c r="I20" s="19">
        <v>40359</v>
      </c>
      <c r="J20" s="19">
        <v>41455</v>
      </c>
      <c r="K20" s="13" t="s">
        <v>24</v>
      </c>
      <c r="L20" s="13">
        <f t="shared" si="1"/>
        <v>4.24703307692308</v>
      </c>
      <c r="M20" s="13"/>
      <c r="N20" s="29">
        <v>1.3</v>
      </c>
      <c r="O20" s="25">
        <v>11101.05</v>
      </c>
    </row>
    <row r="21" s="8" customFormat="1" ht="63" spans="1:15">
      <c r="A21" s="12">
        <v>18</v>
      </c>
      <c r="B21" s="13" t="s">
        <v>83</v>
      </c>
      <c r="C21" s="13" t="s">
        <v>84</v>
      </c>
      <c r="D21" s="13" t="s">
        <v>28</v>
      </c>
      <c r="E21" s="13" t="s">
        <v>85</v>
      </c>
      <c r="F21" s="13" t="s">
        <v>30</v>
      </c>
      <c r="G21" s="13">
        <v>2.79403</v>
      </c>
      <c r="H21" s="19">
        <v>40137</v>
      </c>
      <c r="I21" s="19">
        <v>42510</v>
      </c>
      <c r="J21" s="19">
        <v>43786</v>
      </c>
      <c r="K21" s="13" t="s">
        <v>24</v>
      </c>
      <c r="L21" s="13">
        <v>0</v>
      </c>
      <c r="M21" s="23" t="s">
        <v>86</v>
      </c>
      <c r="N21" s="29">
        <v>0.7</v>
      </c>
      <c r="O21" s="25"/>
    </row>
    <row r="22" s="8" customFormat="1" ht="63" spans="1:15">
      <c r="A22" s="12">
        <v>19</v>
      </c>
      <c r="B22" s="16" t="s">
        <v>87</v>
      </c>
      <c r="C22" s="13" t="s">
        <v>88</v>
      </c>
      <c r="D22" s="13" t="s">
        <v>44</v>
      </c>
      <c r="E22" s="13" t="s">
        <v>89</v>
      </c>
      <c r="F22" s="13" t="s">
        <v>30</v>
      </c>
      <c r="G22" s="13">
        <v>15.30542</v>
      </c>
      <c r="H22" s="19">
        <v>40211</v>
      </c>
      <c r="I22" s="19">
        <v>42363</v>
      </c>
      <c r="J22" s="19">
        <v>43824</v>
      </c>
      <c r="K22" s="13" t="s">
        <v>24</v>
      </c>
      <c r="L22" s="13">
        <f t="shared" ref="L22:L39" si="2">G22-O22/10000/N22</f>
        <v>6.04588333333333</v>
      </c>
      <c r="M22" s="13"/>
      <c r="N22" s="30">
        <v>1.5</v>
      </c>
      <c r="O22" s="25">
        <v>138893.05</v>
      </c>
    </row>
    <row r="23" s="8" customFormat="1" ht="63" spans="1:15">
      <c r="A23" s="12">
        <v>20</v>
      </c>
      <c r="B23" s="16" t="s">
        <v>90</v>
      </c>
      <c r="C23" s="13" t="s">
        <v>91</v>
      </c>
      <c r="D23" s="13" t="s">
        <v>28</v>
      </c>
      <c r="E23" s="13" t="s">
        <v>92</v>
      </c>
      <c r="F23" s="13" t="s">
        <v>30</v>
      </c>
      <c r="G23" s="13">
        <v>19.32766</v>
      </c>
      <c r="H23" s="19">
        <v>40266</v>
      </c>
      <c r="I23" s="19">
        <v>42092</v>
      </c>
      <c r="J23" s="19">
        <v>43553</v>
      </c>
      <c r="K23" s="13" t="s">
        <v>24</v>
      </c>
      <c r="L23" s="13">
        <f t="shared" si="2"/>
        <v>19.32766</v>
      </c>
      <c r="M23" s="13"/>
      <c r="N23" s="29">
        <v>0.7</v>
      </c>
      <c r="O23" s="25">
        <v>0</v>
      </c>
    </row>
    <row r="24" s="8" customFormat="1" ht="63" spans="1:15">
      <c r="A24" s="12">
        <v>21</v>
      </c>
      <c r="B24" s="21" t="s">
        <v>93</v>
      </c>
      <c r="C24" s="13"/>
      <c r="D24" s="13" t="s">
        <v>28</v>
      </c>
      <c r="E24" s="13" t="s">
        <v>94</v>
      </c>
      <c r="F24" s="13" t="s">
        <v>30</v>
      </c>
      <c r="G24" s="13">
        <v>4.40131</v>
      </c>
      <c r="H24" s="19">
        <v>40269</v>
      </c>
      <c r="I24" s="19">
        <v>42095</v>
      </c>
      <c r="J24" s="19">
        <v>43191</v>
      </c>
      <c r="K24" s="13" t="s">
        <v>24</v>
      </c>
      <c r="L24" s="13">
        <f t="shared" si="2"/>
        <v>2.21932142857143</v>
      </c>
      <c r="M24" s="13"/>
      <c r="N24" s="29">
        <v>0.7</v>
      </c>
      <c r="O24" s="25">
        <v>15273.92</v>
      </c>
    </row>
    <row r="25" s="8" customFormat="1" ht="63" spans="1:15">
      <c r="A25" s="12">
        <v>22</v>
      </c>
      <c r="B25" s="21" t="s">
        <v>95</v>
      </c>
      <c r="C25" s="13"/>
      <c r="D25" s="13" t="s">
        <v>28</v>
      </c>
      <c r="E25" s="13" t="s">
        <v>96</v>
      </c>
      <c r="F25" s="13" t="s">
        <v>30</v>
      </c>
      <c r="G25" s="13">
        <v>19.56039</v>
      </c>
      <c r="H25" s="19">
        <v>40269</v>
      </c>
      <c r="I25" s="19">
        <v>42095</v>
      </c>
      <c r="J25" s="19">
        <v>43556</v>
      </c>
      <c r="K25" s="13" t="s">
        <v>24</v>
      </c>
      <c r="L25" s="13">
        <f t="shared" si="2"/>
        <v>3.32644857142857</v>
      </c>
      <c r="M25" s="13"/>
      <c r="N25" s="29">
        <v>0.7</v>
      </c>
      <c r="O25" s="25">
        <v>113637.59</v>
      </c>
    </row>
    <row r="26" s="8" customFormat="1" ht="63" spans="1:15">
      <c r="A26" s="12">
        <v>23</v>
      </c>
      <c r="B26" s="13" t="s">
        <v>97</v>
      </c>
      <c r="C26" s="13" t="s">
        <v>98</v>
      </c>
      <c r="D26" s="13" t="s">
        <v>28</v>
      </c>
      <c r="E26" s="13" t="s">
        <v>99</v>
      </c>
      <c r="F26" s="13" t="s">
        <v>30</v>
      </c>
      <c r="G26" s="13">
        <v>13.4594</v>
      </c>
      <c r="H26" s="19">
        <v>40270</v>
      </c>
      <c r="I26" s="19">
        <v>41001</v>
      </c>
      <c r="J26" s="19">
        <v>42462</v>
      </c>
      <c r="K26" s="13" t="s">
        <v>24</v>
      </c>
      <c r="L26" s="13">
        <f t="shared" si="2"/>
        <v>5.2233275</v>
      </c>
      <c r="M26" s="13"/>
      <c r="N26" s="29">
        <v>1.2</v>
      </c>
      <c r="O26" s="25">
        <v>98832.87</v>
      </c>
    </row>
    <row r="27" s="8" customFormat="1" ht="63" spans="1:15">
      <c r="A27" s="12">
        <v>24</v>
      </c>
      <c r="B27" s="16" t="s">
        <v>100</v>
      </c>
      <c r="C27" s="13" t="s">
        <v>101</v>
      </c>
      <c r="D27" s="13" t="s">
        <v>28</v>
      </c>
      <c r="E27" s="13" t="s">
        <v>102</v>
      </c>
      <c r="F27" s="13" t="s">
        <v>30</v>
      </c>
      <c r="G27" s="13">
        <v>16.28785</v>
      </c>
      <c r="H27" s="19">
        <v>41025</v>
      </c>
      <c r="I27" s="19">
        <v>42477</v>
      </c>
      <c r="J27" s="19">
        <v>43938</v>
      </c>
      <c r="K27" s="13" t="s">
        <v>24</v>
      </c>
      <c r="L27" s="13">
        <f t="shared" si="2"/>
        <v>9.16430714285714</v>
      </c>
      <c r="M27" s="13"/>
      <c r="N27" s="30">
        <v>0.7</v>
      </c>
      <c r="O27" s="25">
        <v>49864.8</v>
      </c>
    </row>
    <row r="28" s="8" customFormat="1" ht="63" spans="1:15">
      <c r="A28" s="12">
        <v>25</v>
      </c>
      <c r="B28" s="16" t="s">
        <v>103</v>
      </c>
      <c r="C28" s="13" t="s">
        <v>104</v>
      </c>
      <c r="D28" s="13" t="s">
        <v>105</v>
      </c>
      <c r="E28" s="13" t="s">
        <v>106</v>
      </c>
      <c r="F28" s="13" t="s">
        <v>30</v>
      </c>
      <c r="G28" s="13">
        <v>3.3661</v>
      </c>
      <c r="H28" s="19">
        <v>40451</v>
      </c>
      <c r="I28" s="19">
        <v>40998</v>
      </c>
      <c r="J28" s="19">
        <v>42824</v>
      </c>
      <c r="K28" s="13" t="s">
        <v>24</v>
      </c>
      <c r="L28" s="13">
        <f t="shared" si="2"/>
        <v>3.3661</v>
      </c>
      <c r="M28" s="13"/>
      <c r="N28" s="29">
        <v>1.2</v>
      </c>
      <c r="O28" s="25">
        <v>0</v>
      </c>
    </row>
    <row r="29" s="8" customFormat="1" ht="63" spans="1:15">
      <c r="A29" s="12">
        <v>26</v>
      </c>
      <c r="B29" s="16" t="s">
        <v>107</v>
      </c>
      <c r="C29" s="13" t="s">
        <v>108</v>
      </c>
      <c r="D29" s="13" t="s">
        <v>28</v>
      </c>
      <c r="E29" s="13" t="s">
        <v>109</v>
      </c>
      <c r="F29" s="13" t="s">
        <v>30</v>
      </c>
      <c r="G29" s="13">
        <v>16.06798</v>
      </c>
      <c r="H29" s="19">
        <v>40591</v>
      </c>
      <c r="I29" s="19">
        <v>41322</v>
      </c>
      <c r="J29" s="19">
        <v>43329</v>
      </c>
      <c r="K29" s="13" t="s">
        <v>24</v>
      </c>
      <c r="L29" s="13">
        <f t="shared" si="2"/>
        <v>0.633313333333332</v>
      </c>
      <c r="M29" s="13"/>
      <c r="N29" s="29">
        <v>1.2</v>
      </c>
      <c r="O29" s="25">
        <v>185216</v>
      </c>
    </row>
    <row r="30" s="8" customFormat="1" ht="63" spans="1:15">
      <c r="A30" s="12">
        <v>27</v>
      </c>
      <c r="B30" s="16" t="s">
        <v>110</v>
      </c>
      <c r="C30" s="13" t="s">
        <v>111</v>
      </c>
      <c r="D30" s="13" t="s">
        <v>112</v>
      </c>
      <c r="E30" s="13" t="s">
        <v>113</v>
      </c>
      <c r="F30" s="13" t="s">
        <v>30</v>
      </c>
      <c r="G30" s="13">
        <v>2.24827</v>
      </c>
      <c r="H30" s="19">
        <v>40808</v>
      </c>
      <c r="I30" s="19">
        <v>41174</v>
      </c>
      <c r="J30" s="19">
        <v>42635</v>
      </c>
      <c r="K30" s="13" t="s">
        <v>24</v>
      </c>
      <c r="L30" s="13">
        <f t="shared" si="2"/>
        <v>1.119227</v>
      </c>
      <c r="M30" s="13"/>
      <c r="N30" s="29">
        <v>2</v>
      </c>
      <c r="O30" s="25">
        <v>22580.86</v>
      </c>
    </row>
    <row r="31" s="8" customFormat="1" ht="63" spans="1:15">
      <c r="A31" s="12">
        <v>28</v>
      </c>
      <c r="B31" s="13" t="s">
        <v>114</v>
      </c>
      <c r="C31" s="13" t="s">
        <v>115</v>
      </c>
      <c r="D31" s="13" t="s">
        <v>28</v>
      </c>
      <c r="E31" s="13" t="s">
        <v>116</v>
      </c>
      <c r="F31" s="13" t="s">
        <v>30</v>
      </c>
      <c r="G31" s="13">
        <v>13.36348</v>
      </c>
      <c r="H31" s="19">
        <v>40828</v>
      </c>
      <c r="I31" s="19">
        <v>42289</v>
      </c>
      <c r="J31" s="19">
        <v>43385</v>
      </c>
      <c r="K31" s="13" t="s">
        <v>24</v>
      </c>
      <c r="L31" s="13">
        <f t="shared" si="2"/>
        <v>10.8337325</v>
      </c>
      <c r="M31" s="13"/>
      <c r="N31" s="29">
        <v>1.2</v>
      </c>
      <c r="O31" s="25">
        <v>30356.97</v>
      </c>
    </row>
    <row r="32" s="8" customFormat="1" ht="63" spans="1:15">
      <c r="A32" s="12">
        <v>29</v>
      </c>
      <c r="B32" s="13" t="s">
        <v>117</v>
      </c>
      <c r="C32" s="13"/>
      <c r="D32" s="13" t="s">
        <v>28</v>
      </c>
      <c r="E32" s="13" t="s">
        <v>118</v>
      </c>
      <c r="F32" s="13" t="s">
        <v>30</v>
      </c>
      <c r="G32" s="13">
        <v>7.70519</v>
      </c>
      <c r="H32" s="19">
        <v>40828</v>
      </c>
      <c r="I32" s="19">
        <v>42289</v>
      </c>
      <c r="J32" s="19">
        <v>43385</v>
      </c>
      <c r="K32" s="13" t="s">
        <v>24</v>
      </c>
      <c r="L32" s="13">
        <f t="shared" si="2"/>
        <v>3.63012583333333</v>
      </c>
      <c r="M32" s="13"/>
      <c r="N32" s="29">
        <v>1.2</v>
      </c>
      <c r="O32" s="25">
        <v>48900.77</v>
      </c>
    </row>
    <row r="33" s="8" customFormat="1" ht="63" spans="1:15">
      <c r="A33" s="12">
        <v>30</v>
      </c>
      <c r="B33" s="20" t="s">
        <v>119</v>
      </c>
      <c r="C33" s="13" t="s">
        <v>120</v>
      </c>
      <c r="D33" s="13" t="s">
        <v>28</v>
      </c>
      <c r="E33" s="13" t="s">
        <v>121</v>
      </c>
      <c r="F33" s="13" t="s">
        <v>30</v>
      </c>
      <c r="G33" s="13">
        <v>7.50177</v>
      </c>
      <c r="H33" s="19">
        <v>40870</v>
      </c>
      <c r="I33" s="19">
        <v>41236</v>
      </c>
      <c r="J33" s="19">
        <v>42331</v>
      </c>
      <c r="K33" s="13" t="s">
        <v>24</v>
      </c>
      <c r="L33" s="13">
        <f t="shared" si="2"/>
        <v>0.225681666666666</v>
      </c>
      <c r="M33" s="13"/>
      <c r="N33" s="29">
        <v>1.2</v>
      </c>
      <c r="O33" s="25">
        <v>87313.06</v>
      </c>
    </row>
    <row r="34" s="8" customFormat="1" ht="63" spans="1:15">
      <c r="A34" s="12">
        <v>31</v>
      </c>
      <c r="B34" s="16" t="s">
        <v>122</v>
      </c>
      <c r="C34" s="13"/>
      <c r="D34" s="13" t="s">
        <v>28</v>
      </c>
      <c r="E34" s="13" t="s">
        <v>123</v>
      </c>
      <c r="F34" s="13" t="s">
        <v>30</v>
      </c>
      <c r="G34" s="13">
        <v>8.78094</v>
      </c>
      <c r="H34" s="19">
        <v>40870</v>
      </c>
      <c r="I34" s="19">
        <v>42331</v>
      </c>
      <c r="J34" s="19">
        <v>43427</v>
      </c>
      <c r="K34" s="13" t="s">
        <v>24</v>
      </c>
      <c r="L34" s="13">
        <f t="shared" si="2"/>
        <v>0.234707499999999</v>
      </c>
      <c r="M34" s="13"/>
      <c r="N34" s="30">
        <v>1.2</v>
      </c>
      <c r="O34" s="25">
        <v>102554.79</v>
      </c>
    </row>
    <row r="35" s="8" customFormat="1" ht="63" spans="1:15">
      <c r="A35" s="12">
        <v>32</v>
      </c>
      <c r="B35" s="20" t="s">
        <v>124</v>
      </c>
      <c r="C35" s="13" t="s">
        <v>125</v>
      </c>
      <c r="D35" s="13" t="s">
        <v>28</v>
      </c>
      <c r="E35" s="13" t="s">
        <v>126</v>
      </c>
      <c r="F35" s="13" t="s">
        <v>30</v>
      </c>
      <c r="G35" s="13">
        <v>16.86936</v>
      </c>
      <c r="H35" s="19">
        <v>40870</v>
      </c>
      <c r="I35" s="19">
        <v>40900</v>
      </c>
      <c r="J35" s="19">
        <v>42697</v>
      </c>
      <c r="K35" s="13" t="s">
        <v>24</v>
      </c>
      <c r="L35" s="13">
        <f t="shared" si="2"/>
        <v>5.5524825</v>
      </c>
      <c r="M35" s="13"/>
      <c r="N35" s="29">
        <v>1.2</v>
      </c>
      <c r="O35" s="25">
        <v>135802.53</v>
      </c>
    </row>
    <row r="36" s="8" customFormat="1" ht="94.5" spans="1:15">
      <c r="A36" s="12">
        <v>33</v>
      </c>
      <c r="B36" s="16" t="s">
        <v>67</v>
      </c>
      <c r="C36" s="13" t="s">
        <v>68</v>
      </c>
      <c r="D36" s="13" t="s">
        <v>28</v>
      </c>
      <c r="E36" s="13" t="s">
        <v>127</v>
      </c>
      <c r="F36" s="13" t="s">
        <v>30</v>
      </c>
      <c r="G36" s="13">
        <v>4.26189</v>
      </c>
      <c r="H36" s="19">
        <v>41624</v>
      </c>
      <c r="I36" s="27">
        <v>42313</v>
      </c>
      <c r="J36" s="28">
        <v>43590</v>
      </c>
      <c r="K36" s="13" t="s">
        <v>24</v>
      </c>
      <c r="L36" s="13">
        <f t="shared" si="2"/>
        <v>4.26189</v>
      </c>
      <c r="M36" s="13"/>
      <c r="N36" s="30">
        <v>1.2</v>
      </c>
      <c r="O36" s="25">
        <v>0</v>
      </c>
    </row>
    <row r="37" s="8" customFormat="1" ht="94.5" spans="1:15">
      <c r="A37" s="12">
        <v>34</v>
      </c>
      <c r="B37" s="16" t="s">
        <v>128</v>
      </c>
      <c r="C37" s="13"/>
      <c r="D37" s="13" t="s">
        <v>28</v>
      </c>
      <c r="E37" s="13" t="s">
        <v>129</v>
      </c>
      <c r="F37" s="13" t="s">
        <v>30</v>
      </c>
      <c r="G37" s="13">
        <v>4.99713</v>
      </c>
      <c r="H37" s="19">
        <v>41624</v>
      </c>
      <c r="I37" s="27">
        <v>42344</v>
      </c>
      <c r="J37" s="28">
        <v>43631</v>
      </c>
      <c r="K37" s="13" t="s">
        <v>24</v>
      </c>
      <c r="L37" s="13">
        <f t="shared" si="2"/>
        <v>4.99713</v>
      </c>
      <c r="M37" s="13"/>
      <c r="N37" s="30">
        <v>1.2</v>
      </c>
      <c r="O37" s="25">
        <v>0</v>
      </c>
    </row>
    <row r="38" s="8" customFormat="1" ht="94.5" spans="1:15">
      <c r="A38" s="12">
        <v>35</v>
      </c>
      <c r="B38" s="16" t="s">
        <v>67</v>
      </c>
      <c r="C38" s="13"/>
      <c r="D38" s="13" t="s">
        <v>28</v>
      </c>
      <c r="E38" s="13" t="s">
        <v>130</v>
      </c>
      <c r="F38" s="13" t="s">
        <v>30</v>
      </c>
      <c r="G38" s="13">
        <v>7.71736</v>
      </c>
      <c r="H38" s="19">
        <v>41995</v>
      </c>
      <c r="I38" s="27">
        <v>42313</v>
      </c>
      <c r="J38" s="28">
        <v>43590</v>
      </c>
      <c r="K38" s="13" t="s">
        <v>24</v>
      </c>
      <c r="L38" s="13">
        <f t="shared" si="2"/>
        <v>7.71736</v>
      </c>
      <c r="M38" s="13"/>
      <c r="N38" s="30">
        <v>1.2</v>
      </c>
      <c r="O38" s="25">
        <v>0</v>
      </c>
    </row>
    <row r="39" s="8" customFormat="1" ht="110.25" spans="1:15">
      <c r="A39" s="12">
        <v>36</v>
      </c>
      <c r="B39" s="16" t="s">
        <v>128</v>
      </c>
      <c r="C39" s="13"/>
      <c r="D39" s="13" t="s">
        <v>28</v>
      </c>
      <c r="E39" s="13" t="s">
        <v>131</v>
      </c>
      <c r="F39" s="13" t="s">
        <v>30</v>
      </c>
      <c r="G39" s="13">
        <v>7.26456</v>
      </c>
      <c r="H39" s="19">
        <v>41995</v>
      </c>
      <c r="I39" s="27">
        <v>42344</v>
      </c>
      <c r="J39" s="28">
        <v>43631</v>
      </c>
      <c r="K39" s="13" t="s">
        <v>24</v>
      </c>
      <c r="L39" s="13">
        <f t="shared" si="2"/>
        <v>7.26456</v>
      </c>
      <c r="M39" s="13"/>
      <c r="N39" s="30">
        <v>1.2</v>
      </c>
      <c r="O39" s="25">
        <v>0</v>
      </c>
    </row>
    <row r="40" s="8" customFormat="1" ht="78.75" spans="1:15">
      <c r="A40" s="12">
        <v>37</v>
      </c>
      <c r="B40" s="16" t="s">
        <v>60</v>
      </c>
      <c r="C40" s="13" t="s">
        <v>61</v>
      </c>
      <c r="D40" s="13" t="s">
        <v>44</v>
      </c>
      <c r="E40" s="13" t="s">
        <v>132</v>
      </c>
      <c r="F40" s="13" t="s">
        <v>21</v>
      </c>
      <c r="G40" s="13">
        <v>15.85564</v>
      </c>
      <c r="H40" s="19">
        <v>41704</v>
      </c>
      <c r="I40" s="19">
        <v>42069</v>
      </c>
      <c r="J40" s="19">
        <v>44423</v>
      </c>
      <c r="K40" s="13" t="s">
        <v>24</v>
      </c>
      <c r="L40" s="26">
        <v>5.31</v>
      </c>
      <c r="M40" s="23" t="s">
        <v>63</v>
      </c>
      <c r="N40" s="29">
        <v>1.4</v>
      </c>
      <c r="O40" s="25">
        <v>0</v>
      </c>
    </row>
    <row r="41" s="8" customFormat="1" ht="63" spans="1:15">
      <c r="A41" s="12">
        <v>38</v>
      </c>
      <c r="B41" s="16" t="s">
        <v>133</v>
      </c>
      <c r="C41" s="13" t="s">
        <v>34</v>
      </c>
      <c r="D41" s="13" t="s">
        <v>28</v>
      </c>
      <c r="E41" s="13" t="s">
        <v>134</v>
      </c>
      <c r="F41" s="13" t="s">
        <v>30</v>
      </c>
      <c r="G41" s="13">
        <v>6.2049</v>
      </c>
      <c r="H41" s="19">
        <v>41724</v>
      </c>
      <c r="I41" s="19">
        <v>42455</v>
      </c>
      <c r="J41" s="19">
        <v>43185</v>
      </c>
      <c r="K41" s="13" t="s">
        <v>24</v>
      </c>
      <c r="L41" s="13">
        <f>G41-O41/10000/N41</f>
        <v>6.2049</v>
      </c>
      <c r="M41" s="13"/>
      <c r="N41" s="29">
        <v>1.5</v>
      </c>
      <c r="O41" s="25">
        <v>0</v>
      </c>
    </row>
    <row r="42" s="8" customFormat="1" ht="63" spans="1:15">
      <c r="A42" s="12">
        <v>39</v>
      </c>
      <c r="B42" s="16" t="s">
        <v>135</v>
      </c>
      <c r="C42" s="13"/>
      <c r="D42" s="13" t="s">
        <v>28</v>
      </c>
      <c r="E42" s="13" t="s">
        <v>136</v>
      </c>
      <c r="F42" s="13" t="s">
        <v>30</v>
      </c>
      <c r="G42" s="13">
        <v>17.43091</v>
      </c>
      <c r="H42" s="19">
        <v>41803</v>
      </c>
      <c r="I42" s="19">
        <v>42534</v>
      </c>
      <c r="J42" s="19">
        <v>43264</v>
      </c>
      <c r="K42" s="13" t="s">
        <v>24</v>
      </c>
      <c r="L42" s="13">
        <f>G42-O42/10000/N42</f>
        <v>17.43091</v>
      </c>
      <c r="M42" s="13"/>
      <c r="N42" s="29">
        <v>1.5</v>
      </c>
      <c r="O42" s="25">
        <v>0</v>
      </c>
    </row>
    <row r="43" s="8" customFormat="1" ht="63" spans="1:15">
      <c r="A43" s="12">
        <v>40</v>
      </c>
      <c r="B43" s="16" t="s">
        <v>137</v>
      </c>
      <c r="C43" s="13"/>
      <c r="D43" s="13" t="s">
        <v>28</v>
      </c>
      <c r="E43" s="13" t="s">
        <v>138</v>
      </c>
      <c r="F43" s="13" t="s">
        <v>30</v>
      </c>
      <c r="G43" s="13">
        <v>7.78693</v>
      </c>
      <c r="H43" s="19">
        <v>41815</v>
      </c>
      <c r="I43" s="19">
        <v>42546</v>
      </c>
      <c r="J43" s="19">
        <v>43276</v>
      </c>
      <c r="K43" s="13" t="s">
        <v>24</v>
      </c>
      <c r="L43" s="13">
        <f>G43-O43/10000/N43</f>
        <v>7.78693</v>
      </c>
      <c r="M43" s="13"/>
      <c r="N43" s="29">
        <v>1.5</v>
      </c>
      <c r="O43" s="25">
        <v>0</v>
      </c>
    </row>
    <row r="44" s="8" customFormat="1" ht="63" spans="1:15">
      <c r="A44" s="12">
        <v>41</v>
      </c>
      <c r="B44" s="16" t="s">
        <v>139</v>
      </c>
      <c r="C44" s="13" t="s">
        <v>140</v>
      </c>
      <c r="D44" s="13" t="s">
        <v>51</v>
      </c>
      <c r="E44" s="13" t="s">
        <v>141</v>
      </c>
      <c r="F44" s="13" t="s">
        <v>30</v>
      </c>
      <c r="G44" s="13">
        <v>2.45779</v>
      </c>
      <c r="H44" s="19">
        <v>41726</v>
      </c>
      <c r="I44" s="19">
        <v>42091</v>
      </c>
      <c r="J44" s="19">
        <v>43187</v>
      </c>
      <c r="K44" s="13" t="s">
        <v>24</v>
      </c>
      <c r="L44" s="13">
        <f>G44-O44/10000/N44</f>
        <v>0.0981230000000002</v>
      </c>
      <c r="M44" s="13"/>
      <c r="N44" s="30">
        <v>2</v>
      </c>
      <c r="O44" s="25">
        <v>47193.34</v>
      </c>
    </row>
    <row r="45" s="8" customFormat="1" ht="63" spans="1:15">
      <c r="A45" s="12">
        <v>42</v>
      </c>
      <c r="B45" s="13" t="s">
        <v>142</v>
      </c>
      <c r="C45" s="13" t="s">
        <v>143</v>
      </c>
      <c r="D45" s="13" t="s">
        <v>28</v>
      </c>
      <c r="E45" s="13" t="s">
        <v>144</v>
      </c>
      <c r="F45" s="13" t="s">
        <v>30</v>
      </c>
      <c r="G45" s="13">
        <v>8.06524</v>
      </c>
      <c r="H45" s="19">
        <v>41843</v>
      </c>
      <c r="I45" s="19">
        <v>42574</v>
      </c>
      <c r="J45" s="19">
        <v>43669</v>
      </c>
      <c r="K45" s="13" t="s">
        <v>24</v>
      </c>
      <c r="L45" s="13">
        <v>0</v>
      </c>
      <c r="M45" s="13" t="s">
        <v>145</v>
      </c>
      <c r="N45" s="30">
        <v>1.2</v>
      </c>
      <c r="O45" s="25"/>
    </row>
    <row r="46" s="8" customFormat="1" ht="63" spans="1:15">
      <c r="A46" s="12">
        <v>43</v>
      </c>
      <c r="B46" s="13" t="s">
        <v>146</v>
      </c>
      <c r="C46" s="13" t="s">
        <v>147</v>
      </c>
      <c r="D46" s="13" t="s">
        <v>44</v>
      </c>
      <c r="E46" s="13" t="s">
        <v>148</v>
      </c>
      <c r="F46" s="13" t="s">
        <v>30</v>
      </c>
      <c r="G46" s="13">
        <v>6.04007</v>
      </c>
      <c r="H46" s="19">
        <v>42046</v>
      </c>
      <c r="I46" s="19">
        <v>43211</v>
      </c>
      <c r="J46" s="19">
        <v>44307</v>
      </c>
      <c r="K46" s="13" t="s">
        <v>24</v>
      </c>
      <c r="L46" s="13">
        <f>G46-O46/10000/N46</f>
        <v>0.171896666666666</v>
      </c>
      <c r="M46" s="13"/>
      <c r="N46" s="30">
        <v>1.5</v>
      </c>
      <c r="O46" s="25">
        <v>88022.6</v>
      </c>
    </row>
    <row r="47" s="8" customFormat="1" ht="63" spans="1:15">
      <c r="A47" s="12">
        <v>44</v>
      </c>
      <c r="B47" s="16" t="s">
        <v>149</v>
      </c>
      <c r="C47" s="13" t="s">
        <v>150</v>
      </c>
      <c r="D47" s="13" t="s">
        <v>51</v>
      </c>
      <c r="E47" s="13" t="s">
        <v>151</v>
      </c>
      <c r="F47" s="13" t="s">
        <v>30</v>
      </c>
      <c r="G47" s="13">
        <v>7.81241</v>
      </c>
      <c r="H47" s="19">
        <v>42445</v>
      </c>
      <c r="I47" s="19">
        <v>42810</v>
      </c>
      <c r="J47" s="19">
        <v>43906</v>
      </c>
      <c r="K47" s="13" t="s">
        <v>24</v>
      </c>
      <c r="L47" s="13">
        <v>0</v>
      </c>
      <c r="M47" s="23" t="s">
        <v>86</v>
      </c>
      <c r="N47" s="30">
        <v>2.3</v>
      </c>
      <c r="O47" s="25">
        <v>208313.59</v>
      </c>
    </row>
    <row r="48" s="8" customFormat="1" ht="77.25" customHeight="1" spans="1:15">
      <c r="A48" s="12">
        <v>45</v>
      </c>
      <c r="B48" s="16" t="s">
        <v>152</v>
      </c>
      <c r="C48" s="13" t="s">
        <v>153</v>
      </c>
      <c r="D48" s="13" t="s">
        <v>154</v>
      </c>
      <c r="E48" s="13" t="s">
        <v>155</v>
      </c>
      <c r="F48" s="13" t="s">
        <v>30</v>
      </c>
      <c r="G48" s="13">
        <v>10.17806</v>
      </c>
      <c r="H48" s="19">
        <v>42601</v>
      </c>
      <c r="I48" s="19">
        <v>43058</v>
      </c>
      <c r="J48" s="19">
        <v>44154</v>
      </c>
      <c r="K48" s="13" t="s">
        <v>24</v>
      </c>
      <c r="L48" s="13">
        <f t="shared" ref="L48:L55" si="3">G48-O48/10000/N48</f>
        <v>0.560758666666668</v>
      </c>
      <c r="M48" s="13"/>
      <c r="N48" s="30">
        <v>1.5</v>
      </c>
      <c r="O48" s="25">
        <v>144259.52</v>
      </c>
    </row>
    <row r="49" s="8" customFormat="1" ht="63" spans="1:15">
      <c r="A49" s="12">
        <v>46</v>
      </c>
      <c r="B49" s="16" t="s">
        <v>156</v>
      </c>
      <c r="C49" s="13" t="s">
        <v>157</v>
      </c>
      <c r="D49" s="13" t="s">
        <v>51</v>
      </c>
      <c r="E49" s="13" t="s">
        <v>158</v>
      </c>
      <c r="F49" s="13" t="s">
        <v>30</v>
      </c>
      <c r="G49" s="13">
        <v>1.73175</v>
      </c>
      <c r="H49" s="19">
        <v>42660</v>
      </c>
      <c r="I49" s="19">
        <v>43117</v>
      </c>
      <c r="J49" s="19">
        <v>44213</v>
      </c>
      <c r="K49" s="13" t="s">
        <v>24</v>
      </c>
      <c r="L49" s="13">
        <f t="shared" si="3"/>
        <v>0.0494416883116882</v>
      </c>
      <c r="M49" s="13"/>
      <c r="N49" s="29">
        <v>3.85</v>
      </c>
      <c r="O49" s="25">
        <v>64768.87</v>
      </c>
    </row>
    <row r="50" s="8" customFormat="1" ht="63" spans="1:15">
      <c r="A50" s="12">
        <v>47</v>
      </c>
      <c r="B50" s="13" t="s">
        <v>159</v>
      </c>
      <c r="C50" s="13" t="s">
        <v>160</v>
      </c>
      <c r="D50" s="13" t="s">
        <v>28</v>
      </c>
      <c r="E50" s="13" t="s">
        <v>161</v>
      </c>
      <c r="F50" s="13" t="s">
        <v>30</v>
      </c>
      <c r="G50" s="13">
        <v>17.62709</v>
      </c>
      <c r="H50" s="19">
        <v>42726</v>
      </c>
      <c r="I50" s="19">
        <v>43181</v>
      </c>
      <c r="J50" s="19">
        <v>44277</v>
      </c>
      <c r="K50" s="13" t="s">
        <v>24</v>
      </c>
      <c r="L50" s="13">
        <f t="shared" si="3"/>
        <v>5.45357066666667</v>
      </c>
      <c r="M50" s="13"/>
      <c r="N50" s="29">
        <v>1.5</v>
      </c>
      <c r="O50" s="25">
        <v>182602.79</v>
      </c>
    </row>
    <row r="51" s="8" customFormat="1" ht="63" spans="1:15">
      <c r="A51" s="12">
        <v>48</v>
      </c>
      <c r="B51" s="13" t="s">
        <v>162</v>
      </c>
      <c r="C51" s="13" t="s">
        <v>163</v>
      </c>
      <c r="D51" s="13" t="s">
        <v>28</v>
      </c>
      <c r="E51" s="13" t="s">
        <v>164</v>
      </c>
      <c r="F51" s="13" t="s">
        <v>30</v>
      </c>
      <c r="G51" s="13">
        <v>18.55708</v>
      </c>
      <c r="H51" s="19">
        <v>42733</v>
      </c>
      <c r="I51" s="19">
        <v>43188</v>
      </c>
      <c r="J51" s="19">
        <v>44284</v>
      </c>
      <c r="K51" s="13" t="s">
        <v>24</v>
      </c>
      <c r="L51" s="13">
        <f t="shared" si="3"/>
        <v>6.45665266666667</v>
      </c>
      <c r="M51" s="13"/>
      <c r="N51" s="29">
        <v>1.5</v>
      </c>
      <c r="O51" s="25">
        <v>181506.41</v>
      </c>
    </row>
    <row r="52" s="8" customFormat="1" ht="63" spans="1:15">
      <c r="A52" s="12">
        <v>49</v>
      </c>
      <c r="B52" s="16" t="s">
        <v>165</v>
      </c>
      <c r="C52" s="13" t="s">
        <v>166</v>
      </c>
      <c r="D52" s="13" t="s">
        <v>167</v>
      </c>
      <c r="E52" s="13" t="s">
        <v>168</v>
      </c>
      <c r="F52" s="13" t="s">
        <v>169</v>
      </c>
      <c r="G52" s="13">
        <v>12.55278</v>
      </c>
      <c r="H52" s="19">
        <v>42776</v>
      </c>
      <c r="I52" s="19">
        <v>42957</v>
      </c>
      <c r="J52" s="19">
        <v>44053</v>
      </c>
      <c r="K52" s="13" t="s">
        <v>24</v>
      </c>
      <c r="L52" s="13">
        <f t="shared" si="3"/>
        <v>3.6707506185567</v>
      </c>
      <c r="M52" s="13"/>
      <c r="N52" s="31">
        <v>1.94</v>
      </c>
      <c r="O52" s="25">
        <v>172311.37</v>
      </c>
    </row>
    <row r="53" s="8" customFormat="1" ht="63" spans="1:15">
      <c r="A53" s="12">
        <v>50</v>
      </c>
      <c r="B53" s="13" t="s">
        <v>170</v>
      </c>
      <c r="C53" s="13" t="s">
        <v>171</v>
      </c>
      <c r="D53" s="13" t="s">
        <v>44</v>
      </c>
      <c r="E53" s="13" t="s">
        <v>172</v>
      </c>
      <c r="F53" s="13" t="s">
        <v>30</v>
      </c>
      <c r="G53" s="22">
        <v>14.19306</v>
      </c>
      <c r="H53" s="19">
        <v>42860</v>
      </c>
      <c r="I53" s="19">
        <v>43317</v>
      </c>
      <c r="J53" s="19">
        <v>44413</v>
      </c>
      <c r="K53" s="13" t="s">
        <v>24</v>
      </c>
      <c r="L53" s="13">
        <f t="shared" si="3"/>
        <v>2.57203083333333</v>
      </c>
      <c r="M53" s="13"/>
      <c r="N53" s="29">
        <v>1.2</v>
      </c>
      <c r="O53" s="25">
        <v>139452.35</v>
      </c>
    </row>
    <row r="54" s="8" customFormat="1" ht="63" spans="1:15">
      <c r="A54" s="12">
        <v>51</v>
      </c>
      <c r="B54" s="13" t="s">
        <v>173</v>
      </c>
      <c r="C54" s="13" t="s">
        <v>174</v>
      </c>
      <c r="D54" s="13" t="s">
        <v>28</v>
      </c>
      <c r="E54" s="13" t="s">
        <v>175</v>
      </c>
      <c r="F54" s="13" t="s">
        <v>30</v>
      </c>
      <c r="G54" s="13">
        <v>10.60438</v>
      </c>
      <c r="H54" s="19">
        <v>42873</v>
      </c>
      <c r="I54" s="19">
        <v>43330</v>
      </c>
      <c r="J54" s="19">
        <v>44426</v>
      </c>
      <c r="K54" s="13" t="s">
        <v>24</v>
      </c>
      <c r="L54" s="13">
        <f t="shared" si="3"/>
        <v>6.71210916666667</v>
      </c>
      <c r="M54" s="13"/>
      <c r="N54" s="29">
        <v>1.2</v>
      </c>
      <c r="O54" s="25">
        <v>46707.25</v>
      </c>
    </row>
    <row r="55" s="8" customFormat="1" ht="63" spans="1:15">
      <c r="A55" s="12">
        <v>52</v>
      </c>
      <c r="B55" s="16" t="s">
        <v>176</v>
      </c>
      <c r="C55" s="13" t="s">
        <v>177</v>
      </c>
      <c r="D55" s="13" t="s">
        <v>51</v>
      </c>
      <c r="E55" s="13" t="s">
        <v>178</v>
      </c>
      <c r="F55" s="13" t="s">
        <v>169</v>
      </c>
      <c r="G55" s="13">
        <v>2.68931</v>
      </c>
      <c r="H55" s="19">
        <v>43039</v>
      </c>
      <c r="I55" s="19">
        <v>43496</v>
      </c>
      <c r="J55" s="19">
        <v>44592</v>
      </c>
      <c r="K55" s="13" t="s">
        <v>24</v>
      </c>
      <c r="L55" s="13">
        <f t="shared" si="3"/>
        <v>1.7690019047619</v>
      </c>
      <c r="M55" s="13"/>
      <c r="N55" s="29">
        <v>4.2</v>
      </c>
      <c r="O55" s="25">
        <v>38652.94</v>
      </c>
    </row>
    <row r="56" s="8" customFormat="1" ht="63" spans="1:15">
      <c r="A56" s="12">
        <v>53</v>
      </c>
      <c r="B56" s="13" t="s">
        <v>179</v>
      </c>
      <c r="C56" s="13" t="s">
        <v>180</v>
      </c>
      <c r="D56" s="13" t="s">
        <v>44</v>
      </c>
      <c r="E56" s="13" t="s">
        <v>181</v>
      </c>
      <c r="F56" s="13" t="s">
        <v>30</v>
      </c>
      <c r="G56" s="13">
        <v>3.62664</v>
      </c>
      <c r="H56" s="19">
        <v>43194</v>
      </c>
      <c r="I56" s="19">
        <v>43650</v>
      </c>
      <c r="J56" s="19">
        <v>44746</v>
      </c>
      <c r="K56" s="13" t="s">
        <v>24</v>
      </c>
      <c r="L56" s="13">
        <v>0</v>
      </c>
      <c r="M56" s="23" t="s">
        <v>86</v>
      </c>
      <c r="N56" s="31">
        <v>1.2</v>
      </c>
      <c r="O56" s="25">
        <v>41883.62</v>
      </c>
    </row>
    <row r="57" s="8" customFormat="1" ht="63" spans="1:15">
      <c r="A57" s="12">
        <v>54</v>
      </c>
      <c r="B57" s="13" t="s">
        <v>182</v>
      </c>
      <c r="C57" s="13" t="s">
        <v>183</v>
      </c>
      <c r="D57" s="13" t="s">
        <v>44</v>
      </c>
      <c r="E57" s="13" t="s">
        <v>184</v>
      </c>
      <c r="F57" s="13" t="s">
        <v>30</v>
      </c>
      <c r="G57" s="13">
        <v>3.58269</v>
      </c>
      <c r="H57" s="19">
        <v>43194</v>
      </c>
      <c r="I57" s="19">
        <v>43650</v>
      </c>
      <c r="J57" s="19">
        <v>44746</v>
      </c>
      <c r="K57" s="13" t="s">
        <v>24</v>
      </c>
      <c r="L57" s="13">
        <v>0</v>
      </c>
      <c r="M57" s="23" t="s">
        <v>86</v>
      </c>
      <c r="N57" s="31">
        <v>1.2</v>
      </c>
      <c r="O57" s="25">
        <v>38312.53</v>
      </c>
    </row>
    <row r="58" s="8" customFormat="1" ht="63" spans="1:15">
      <c r="A58" s="12">
        <v>55</v>
      </c>
      <c r="B58" s="16" t="s">
        <v>185</v>
      </c>
      <c r="C58" s="13" t="s">
        <v>186</v>
      </c>
      <c r="D58" s="13" t="s">
        <v>167</v>
      </c>
      <c r="E58" s="13" t="s">
        <v>187</v>
      </c>
      <c r="F58" s="13" t="s">
        <v>30</v>
      </c>
      <c r="G58" s="13">
        <v>2.04599</v>
      </c>
      <c r="H58" s="19">
        <v>43217</v>
      </c>
      <c r="I58" s="19">
        <v>43673</v>
      </c>
      <c r="J58" s="19">
        <v>44769</v>
      </c>
      <c r="K58" s="13" t="s">
        <v>24</v>
      </c>
      <c r="L58" s="13">
        <f>G58-O58/10000/N58</f>
        <v>0.0430870000000003</v>
      </c>
      <c r="M58" s="13"/>
      <c r="N58" s="31">
        <v>7</v>
      </c>
      <c r="O58" s="25">
        <v>140203.21</v>
      </c>
    </row>
    <row r="59" s="8" customFormat="1" ht="63" spans="1:15">
      <c r="A59" s="12">
        <v>56</v>
      </c>
      <c r="B59" s="13" t="s">
        <v>188</v>
      </c>
      <c r="C59" s="13" t="s">
        <v>189</v>
      </c>
      <c r="D59" s="13" t="s">
        <v>28</v>
      </c>
      <c r="E59" s="13" t="s">
        <v>190</v>
      </c>
      <c r="F59" s="13" t="s">
        <v>30</v>
      </c>
      <c r="G59" s="13">
        <v>5.35266</v>
      </c>
      <c r="H59" s="19">
        <v>43236</v>
      </c>
      <c r="I59" s="19">
        <v>43693</v>
      </c>
      <c r="J59" s="19">
        <v>44789</v>
      </c>
      <c r="K59" s="13" t="s">
        <v>24</v>
      </c>
      <c r="L59" s="13">
        <v>0</v>
      </c>
      <c r="M59" s="23" t="s">
        <v>86</v>
      </c>
      <c r="N59" s="31">
        <v>1.1</v>
      </c>
      <c r="O59" s="25"/>
    </row>
    <row r="60" s="8" customFormat="1" ht="78.75" spans="1:15">
      <c r="A60" s="12">
        <v>57</v>
      </c>
      <c r="B60" s="16" t="s">
        <v>191</v>
      </c>
      <c r="C60" s="13" t="s">
        <v>192</v>
      </c>
      <c r="D60" s="13" t="s">
        <v>51</v>
      </c>
      <c r="E60" s="13" t="s">
        <v>193</v>
      </c>
      <c r="F60" s="13" t="s">
        <v>30</v>
      </c>
      <c r="G60" s="13">
        <v>13.55831</v>
      </c>
      <c r="H60" s="19">
        <v>43307</v>
      </c>
      <c r="I60" s="19">
        <v>43765</v>
      </c>
      <c r="J60" s="19">
        <v>44861</v>
      </c>
      <c r="K60" s="13" t="s">
        <v>24</v>
      </c>
      <c r="L60" s="13">
        <f>G60-O60/10000/N60</f>
        <v>3.43507611111111</v>
      </c>
      <c r="M60" s="13"/>
      <c r="N60" s="30">
        <v>1.8</v>
      </c>
      <c r="O60" s="25">
        <v>182218.21</v>
      </c>
    </row>
    <row r="61" s="8" customFormat="1" ht="63" spans="1:15">
      <c r="A61" s="12">
        <v>58</v>
      </c>
      <c r="B61" s="16" t="s">
        <v>194</v>
      </c>
      <c r="C61" s="13" t="s">
        <v>195</v>
      </c>
      <c r="D61" s="13" t="s">
        <v>51</v>
      </c>
      <c r="E61" s="13" t="s">
        <v>196</v>
      </c>
      <c r="F61" s="13" t="s">
        <v>197</v>
      </c>
      <c r="G61" s="13">
        <v>8.67372</v>
      </c>
      <c r="H61" s="19">
        <v>43417</v>
      </c>
      <c r="I61" s="19">
        <v>43509</v>
      </c>
      <c r="J61" s="19">
        <v>44561</v>
      </c>
      <c r="K61" s="13" t="s">
        <v>24</v>
      </c>
      <c r="L61" s="13">
        <v>0</v>
      </c>
      <c r="M61" s="23" t="s">
        <v>198</v>
      </c>
      <c r="N61" s="31">
        <v>2.8</v>
      </c>
      <c r="O61" s="25">
        <v>0</v>
      </c>
    </row>
    <row r="62" s="8" customFormat="1" ht="63" spans="1:15">
      <c r="A62" s="12">
        <v>59</v>
      </c>
      <c r="B62" s="13" t="s">
        <v>199</v>
      </c>
      <c r="C62" s="13" t="s">
        <v>200</v>
      </c>
      <c r="D62" s="13" t="s">
        <v>44</v>
      </c>
      <c r="E62" s="13" t="s">
        <v>201</v>
      </c>
      <c r="F62" s="13" t="s">
        <v>197</v>
      </c>
      <c r="G62" s="13">
        <v>10.56407</v>
      </c>
      <c r="H62" s="19">
        <v>43458</v>
      </c>
      <c r="I62" s="19">
        <v>43548</v>
      </c>
      <c r="J62" s="19">
        <v>44279</v>
      </c>
      <c r="K62" s="13" t="s">
        <v>24</v>
      </c>
      <c r="L62" s="13">
        <v>0</v>
      </c>
      <c r="M62" s="23" t="s">
        <v>198</v>
      </c>
      <c r="N62" s="31">
        <v>2</v>
      </c>
      <c r="O62" s="25"/>
    </row>
    <row r="63" s="8" customFormat="1" ht="63" spans="1:15">
      <c r="A63" s="12">
        <v>60</v>
      </c>
      <c r="B63" s="13" t="s">
        <v>202</v>
      </c>
      <c r="C63" s="13"/>
      <c r="D63" s="13" t="s">
        <v>44</v>
      </c>
      <c r="E63" s="13" t="s">
        <v>203</v>
      </c>
      <c r="F63" s="13" t="s">
        <v>30</v>
      </c>
      <c r="G63" s="13">
        <v>2.90365</v>
      </c>
      <c r="H63" s="19">
        <v>44181</v>
      </c>
      <c r="I63" s="19">
        <v>44644</v>
      </c>
      <c r="J63" s="19">
        <v>45375</v>
      </c>
      <c r="K63" s="13" t="s">
        <v>204</v>
      </c>
      <c r="L63" s="13" t="s">
        <v>205</v>
      </c>
      <c r="M63" s="13"/>
      <c r="N63" s="30">
        <v>1.2</v>
      </c>
      <c r="O63" s="25"/>
    </row>
    <row r="64" s="8" customFormat="1" ht="63" spans="1:15">
      <c r="A64" s="12">
        <v>61</v>
      </c>
      <c r="B64" s="23" t="s">
        <v>206</v>
      </c>
      <c r="C64" s="13" t="s">
        <v>207</v>
      </c>
      <c r="D64" s="13" t="s">
        <v>208</v>
      </c>
      <c r="E64" s="13" t="s">
        <v>209</v>
      </c>
      <c r="F64" s="13" t="s">
        <v>30</v>
      </c>
      <c r="G64" s="13">
        <v>9.86803</v>
      </c>
      <c r="H64" s="19">
        <v>43549</v>
      </c>
      <c r="I64" s="19">
        <v>44007</v>
      </c>
      <c r="J64" s="19">
        <v>45102</v>
      </c>
      <c r="K64" s="13" t="s">
        <v>24</v>
      </c>
      <c r="L64" s="13">
        <f t="shared" ref="L64:L71" si="4">G64-O64/10000/N64</f>
        <v>9.86803</v>
      </c>
      <c r="M64" s="13"/>
      <c r="N64" s="30">
        <v>1.2</v>
      </c>
      <c r="O64" s="25">
        <v>0</v>
      </c>
    </row>
    <row r="65" s="8" customFormat="1" ht="63" spans="1:15">
      <c r="A65" s="12">
        <v>62</v>
      </c>
      <c r="B65" s="23" t="s">
        <v>210</v>
      </c>
      <c r="C65" s="13" t="s">
        <v>211</v>
      </c>
      <c r="D65" s="13" t="s">
        <v>208</v>
      </c>
      <c r="E65" s="13" t="s">
        <v>212</v>
      </c>
      <c r="F65" s="13" t="s">
        <v>30</v>
      </c>
      <c r="G65" s="13">
        <v>12.3633</v>
      </c>
      <c r="H65" s="19">
        <v>43549</v>
      </c>
      <c r="I65" s="19">
        <v>44007</v>
      </c>
      <c r="J65" s="19">
        <v>45102</v>
      </c>
      <c r="K65" s="13" t="s">
        <v>24</v>
      </c>
      <c r="L65" s="13">
        <f t="shared" si="4"/>
        <v>12.3633</v>
      </c>
      <c r="M65" s="13"/>
      <c r="N65" s="31">
        <v>1.2</v>
      </c>
      <c r="O65" s="25">
        <v>0</v>
      </c>
    </row>
    <row r="66" s="8" customFormat="1" ht="63" spans="1:15">
      <c r="A66" s="12">
        <v>63</v>
      </c>
      <c r="B66" s="13" t="s">
        <v>213</v>
      </c>
      <c r="C66" s="13" t="s">
        <v>214</v>
      </c>
      <c r="D66" s="13" t="s">
        <v>208</v>
      </c>
      <c r="E66" s="13" t="s">
        <v>215</v>
      </c>
      <c r="F66" s="13" t="s">
        <v>30</v>
      </c>
      <c r="G66" s="13">
        <v>15.37043</v>
      </c>
      <c r="H66" s="19">
        <v>43549</v>
      </c>
      <c r="I66" s="19">
        <v>44372</v>
      </c>
      <c r="J66" s="19">
        <v>45468</v>
      </c>
      <c r="K66" s="13" t="s">
        <v>24</v>
      </c>
      <c r="L66" s="13">
        <f t="shared" si="4"/>
        <v>5.6338025</v>
      </c>
      <c r="M66" s="13"/>
      <c r="N66" s="31">
        <v>1.2</v>
      </c>
      <c r="O66" s="25">
        <v>116839.53</v>
      </c>
    </row>
    <row r="67" s="8" customFormat="1" ht="63" spans="1:15">
      <c r="A67" s="12">
        <v>64</v>
      </c>
      <c r="B67" s="13" t="s">
        <v>216</v>
      </c>
      <c r="C67" s="13" t="s">
        <v>217</v>
      </c>
      <c r="D67" s="13" t="s">
        <v>218</v>
      </c>
      <c r="E67" s="13" t="s">
        <v>219</v>
      </c>
      <c r="F67" s="13" t="s">
        <v>30</v>
      </c>
      <c r="G67" s="13">
        <v>2.2243</v>
      </c>
      <c r="H67" s="19">
        <v>43565</v>
      </c>
      <c r="I67" s="19">
        <v>44022</v>
      </c>
      <c r="J67" s="19">
        <v>45117</v>
      </c>
      <c r="K67" s="13" t="s">
        <v>24</v>
      </c>
      <c r="L67" s="13">
        <f t="shared" si="4"/>
        <v>1.82101722222222</v>
      </c>
      <c r="M67" s="13"/>
      <c r="N67" s="31">
        <v>1.8</v>
      </c>
      <c r="O67" s="25">
        <v>7259.09</v>
      </c>
    </row>
    <row r="68" s="8" customFormat="1" ht="63" spans="1:15">
      <c r="A68" s="12">
        <v>65</v>
      </c>
      <c r="B68" s="16" t="s">
        <v>220</v>
      </c>
      <c r="C68" s="13" t="s">
        <v>221</v>
      </c>
      <c r="D68" s="13" t="s">
        <v>51</v>
      </c>
      <c r="E68" s="13" t="s">
        <v>222</v>
      </c>
      <c r="F68" s="13" t="s">
        <v>30</v>
      </c>
      <c r="G68" s="13">
        <v>10.20698</v>
      </c>
      <c r="H68" s="19">
        <v>43581</v>
      </c>
      <c r="I68" s="19">
        <v>44038</v>
      </c>
      <c r="J68" s="19">
        <v>45133</v>
      </c>
      <c r="K68" s="13" t="s">
        <v>24</v>
      </c>
      <c r="L68" s="13">
        <f t="shared" si="4"/>
        <v>1.595895</v>
      </c>
      <c r="M68" s="13"/>
      <c r="N68" s="31">
        <v>1.2</v>
      </c>
      <c r="O68" s="25">
        <v>103333.02</v>
      </c>
    </row>
    <row r="69" s="8" customFormat="1" ht="63" spans="1:15">
      <c r="A69" s="12">
        <v>66</v>
      </c>
      <c r="B69" s="13" t="s">
        <v>223</v>
      </c>
      <c r="C69" s="13" t="s">
        <v>224</v>
      </c>
      <c r="D69" s="13" t="s">
        <v>28</v>
      </c>
      <c r="E69" s="13" t="s">
        <v>225</v>
      </c>
      <c r="F69" s="13" t="s">
        <v>30</v>
      </c>
      <c r="G69" s="13">
        <v>4.09136</v>
      </c>
      <c r="H69" s="19">
        <v>43629</v>
      </c>
      <c r="I69" s="19">
        <v>44087</v>
      </c>
      <c r="J69" s="19">
        <v>45182</v>
      </c>
      <c r="K69" s="13" t="s">
        <v>24</v>
      </c>
      <c r="L69" s="13">
        <f t="shared" si="4"/>
        <v>4.09136</v>
      </c>
      <c r="M69" s="13"/>
      <c r="N69" s="31">
        <v>1.2</v>
      </c>
      <c r="O69" s="25">
        <v>0</v>
      </c>
    </row>
    <row r="70" s="8" customFormat="1" ht="78.75" spans="1:15">
      <c r="A70" s="12">
        <v>67</v>
      </c>
      <c r="B70" s="13" t="s">
        <v>226</v>
      </c>
      <c r="C70" s="13" t="s">
        <v>227</v>
      </c>
      <c r="D70" s="13" t="s">
        <v>51</v>
      </c>
      <c r="E70" s="13" t="s">
        <v>228</v>
      </c>
      <c r="F70" s="13" t="s">
        <v>30</v>
      </c>
      <c r="G70" s="13">
        <v>17.66962</v>
      </c>
      <c r="H70" s="19">
        <v>44092</v>
      </c>
      <c r="I70" s="19">
        <v>44457</v>
      </c>
      <c r="J70" s="19">
        <v>45553</v>
      </c>
      <c r="K70" s="13" t="s">
        <v>24</v>
      </c>
      <c r="L70" s="13">
        <f t="shared" si="4"/>
        <v>15.6067138888889</v>
      </c>
      <c r="M70" s="13"/>
      <c r="N70" s="31">
        <v>1.8</v>
      </c>
      <c r="O70" s="25">
        <v>37132.31</v>
      </c>
    </row>
    <row r="71" s="8" customFormat="1" ht="63" spans="1:15">
      <c r="A71" s="12">
        <v>68</v>
      </c>
      <c r="B71" s="13" t="s">
        <v>229</v>
      </c>
      <c r="C71" s="13" t="s">
        <v>230</v>
      </c>
      <c r="D71" s="13" t="s">
        <v>51</v>
      </c>
      <c r="E71" s="13" t="s">
        <v>231</v>
      </c>
      <c r="F71" s="13" t="s">
        <v>30</v>
      </c>
      <c r="G71" s="13">
        <v>4.69063</v>
      </c>
      <c r="H71" s="19">
        <v>44120</v>
      </c>
      <c r="I71" s="19">
        <v>44485</v>
      </c>
      <c r="J71" s="19">
        <v>45581</v>
      </c>
      <c r="K71" s="13" t="s">
        <v>24</v>
      </c>
      <c r="L71" s="13">
        <f t="shared" si="4"/>
        <v>0.0718444444444435</v>
      </c>
      <c r="M71" s="13"/>
      <c r="N71" s="31">
        <v>1.8</v>
      </c>
      <c r="O71" s="25">
        <v>83138.14</v>
      </c>
    </row>
    <row r="72" s="8" customFormat="1" ht="63" spans="1:15">
      <c r="A72" s="12">
        <v>69</v>
      </c>
      <c r="B72" s="14" t="s">
        <v>232</v>
      </c>
      <c r="C72" s="13" t="s">
        <v>233</v>
      </c>
      <c r="D72" s="13" t="s">
        <v>51</v>
      </c>
      <c r="E72" s="13" t="s">
        <v>234</v>
      </c>
      <c r="F72" s="13" t="s">
        <v>30</v>
      </c>
      <c r="G72" s="13">
        <v>0.73345</v>
      </c>
      <c r="H72" s="19">
        <v>44224</v>
      </c>
      <c r="I72" s="19">
        <v>44678</v>
      </c>
      <c r="J72" s="19">
        <v>45409</v>
      </c>
      <c r="K72" s="13" t="s">
        <v>204</v>
      </c>
      <c r="L72" s="13" t="s">
        <v>205</v>
      </c>
      <c r="M72" s="13"/>
      <c r="N72" s="31">
        <v>2</v>
      </c>
      <c r="O72" s="25"/>
    </row>
    <row r="73" s="8" customFormat="1" ht="63" spans="1:15">
      <c r="A73" s="12">
        <v>70</v>
      </c>
      <c r="B73" s="14" t="s">
        <v>235</v>
      </c>
      <c r="C73" s="13" t="s">
        <v>236</v>
      </c>
      <c r="D73" s="13" t="s">
        <v>44</v>
      </c>
      <c r="E73" s="13" t="s">
        <v>237</v>
      </c>
      <c r="F73" s="13" t="s">
        <v>30</v>
      </c>
      <c r="G73" s="13">
        <v>5.9965</v>
      </c>
      <c r="H73" s="19">
        <v>44270</v>
      </c>
      <c r="I73" s="19">
        <v>44734</v>
      </c>
      <c r="J73" s="19">
        <v>45830</v>
      </c>
      <c r="K73" s="13" t="s">
        <v>204</v>
      </c>
      <c r="L73" s="13" t="s">
        <v>205</v>
      </c>
      <c r="M73" s="30" t="s">
        <v>198</v>
      </c>
      <c r="N73" s="30">
        <v>2</v>
      </c>
      <c r="O73" s="25"/>
    </row>
    <row r="74" s="8" customFormat="1" ht="78.75" spans="1:15">
      <c r="A74" s="12">
        <v>71</v>
      </c>
      <c r="B74" s="14" t="s">
        <v>238</v>
      </c>
      <c r="C74" s="13" t="s">
        <v>239</v>
      </c>
      <c r="D74" s="13" t="s">
        <v>208</v>
      </c>
      <c r="E74" s="13" t="s">
        <v>240</v>
      </c>
      <c r="F74" s="13" t="s">
        <v>197</v>
      </c>
      <c r="G74" s="13">
        <v>5.54805</v>
      </c>
      <c r="H74" s="19">
        <v>44330</v>
      </c>
      <c r="I74" s="19">
        <v>44695</v>
      </c>
      <c r="J74" s="19">
        <v>45426</v>
      </c>
      <c r="K74" s="13" t="s">
        <v>204</v>
      </c>
      <c r="L74" s="13" t="s">
        <v>205</v>
      </c>
      <c r="M74" s="30" t="s">
        <v>198</v>
      </c>
      <c r="N74" s="32">
        <v>2.2</v>
      </c>
      <c r="O74" s="25"/>
    </row>
    <row r="75" s="8" customFormat="1" ht="63" spans="1:15">
      <c r="A75" s="12">
        <v>72</v>
      </c>
      <c r="B75" s="14" t="s">
        <v>241</v>
      </c>
      <c r="C75" s="13"/>
      <c r="D75" s="13" t="s">
        <v>208</v>
      </c>
      <c r="E75" s="13" t="s">
        <v>242</v>
      </c>
      <c r="F75" s="13" t="s">
        <v>197</v>
      </c>
      <c r="G75" s="13">
        <v>7.27754</v>
      </c>
      <c r="H75" s="19">
        <v>44341</v>
      </c>
      <c r="I75" s="19">
        <v>44706</v>
      </c>
      <c r="J75" s="19">
        <v>45437</v>
      </c>
      <c r="K75" s="13" t="s">
        <v>204</v>
      </c>
      <c r="L75" s="13" t="s">
        <v>205</v>
      </c>
      <c r="M75" s="30" t="s">
        <v>198</v>
      </c>
      <c r="N75" s="32">
        <v>2.2</v>
      </c>
      <c r="O75" s="25"/>
    </row>
    <row r="76" s="8" customFormat="1" ht="63" spans="1:15">
      <c r="A76" s="12">
        <v>73</v>
      </c>
      <c r="B76" s="14" t="s">
        <v>243</v>
      </c>
      <c r="C76" s="13"/>
      <c r="D76" s="13" t="s">
        <v>208</v>
      </c>
      <c r="E76" s="13" t="s">
        <v>244</v>
      </c>
      <c r="F76" s="13" t="s">
        <v>197</v>
      </c>
      <c r="G76" s="13">
        <v>7.60513</v>
      </c>
      <c r="H76" s="19">
        <v>44341</v>
      </c>
      <c r="I76" s="19">
        <v>44706</v>
      </c>
      <c r="J76" s="19">
        <v>45437</v>
      </c>
      <c r="K76" s="13" t="s">
        <v>204</v>
      </c>
      <c r="L76" s="13" t="s">
        <v>205</v>
      </c>
      <c r="M76" s="30" t="s">
        <v>198</v>
      </c>
      <c r="N76" s="32">
        <v>2.2</v>
      </c>
      <c r="O76" s="25"/>
    </row>
    <row r="77" s="8" customFormat="1" ht="63" spans="1:15">
      <c r="A77" s="12">
        <v>74</v>
      </c>
      <c r="B77" s="14" t="s">
        <v>245</v>
      </c>
      <c r="C77" s="13" t="s">
        <v>246</v>
      </c>
      <c r="D77" s="13" t="s">
        <v>28</v>
      </c>
      <c r="E77" s="13" t="s">
        <v>247</v>
      </c>
      <c r="F77" s="13" t="s">
        <v>30</v>
      </c>
      <c r="G77" s="13">
        <v>9.48611</v>
      </c>
      <c r="H77" s="19">
        <v>44344</v>
      </c>
      <c r="I77" s="19">
        <v>44810</v>
      </c>
      <c r="J77" s="19">
        <v>45906</v>
      </c>
      <c r="K77" s="13" t="s">
        <v>204</v>
      </c>
      <c r="L77" s="13" t="s">
        <v>205</v>
      </c>
      <c r="M77" s="13"/>
      <c r="N77" s="30">
        <v>1.2</v>
      </c>
      <c r="O77" s="25"/>
    </row>
  </sheetData>
  <mergeCells count="11">
    <mergeCell ref="A1:L1"/>
    <mergeCell ref="A2:L2"/>
    <mergeCell ref="C6:C8"/>
    <mergeCell ref="C11:C13"/>
    <mergeCell ref="C23:C25"/>
    <mergeCell ref="C31:C32"/>
    <mergeCell ref="C33:C34"/>
    <mergeCell ref="C36:C39"/>
    <mergeCell ref="C41:C43"/>
    <mergeCell ref="C62:C63"/>
    <mergeCell ref="C74:C76"/>
  </mergeCells>
  <pageMargins left="0.7" right="0.7" top="0.75" bottom="0.75" header="0.3" footer="0.3"/>
  <pageSetup paperSize="9" scale="45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D5" sqref="D5:E5"/>
    </sheetView>
  </sheetViews>
  <sheetFormatPr defaultColWidth="9" defaultRowHeight="13.5" outlineLevelRow="4" outlineLevelCol="4"/>
  <cols>
    <col min="1" max="1" width="25.5044247787611" customWidth="1"/>
    <col min="2" max="2" width="19" customWidth="1"/>
    <col min="3" max="3" width="12" customWidth="1"/>
    <col min="4" max="4" width="20" customWidth="1"/>
    <col min="5" max="5" width="24.5044247787611" customWidth="1"/>
  </cols>
  <sheetData>
    <row r="1" ht="43.5" customHeight="1" spans="1:5">
      <c r="A1" s="1" t="s">
        <v>248</v>
      </c>
      <c r="B1" s="1"/>
      <c r="C1" s="1"/>
      <c r="D1" s="1"/>
      <c r="E1" s="1"/>
    </row>
    <row r="2" ht="29.25" customHeight="1" spans="1:5">
      <c r="A2" s="2" t="s">
        <v>1</v>
      </c>
      <c r="B2" s="2"/>
      <c r="C2" s="2"/>
      <c r="D2" s="2"/>
      <c r="E2" s="2"/>
    </row>
    <row r="3" ht="28.5" customHeight="1" spans="1:5">
      <c r="A3" s="3" t="s">
        <v>249</v>
      </c>
      <c r="B3" s="3" t="s">
        <v>250</v>
      </c>
      <c r="C3" s="4" t="s">
        <v>251</v>
      </c>
      <c r="D3" s="4"/>
      <c r="E3" s="4"/>
    </row>
    <row r="4" ht="15.75" spans="1:5">
      <c r="A4" s="3"/>
      <c r="B4" s="3"/>
      <c r="C4" s="5" t="s">
        <v>252</v>
      </c>
      <c r="D4" s="3" t="s">
        <v>253</v>
      </c>
      <c r="E4" s="3" t="s">
        <v>254</v>
      </c>
    </row>
    <row r="5" ht="45" customHeight="1" spans="1:5">
      <c r="A5" s="6" t="s">
        <v>255</v>
      </c>
      <c r="B5" s="6">
        <v>74</v>
      </c>
      <c r="C5" s="6">
        <v>718.83</v>
      </c>
      <c r="D5" s="7">
        <v>39.55</v>
      </c>
      <c r="E5" s="7">
        <v>679.28</v>
      </c>
    </row>
  </sheetData>
  <mergeCells count="5">
    <mergeCell ref="A1:E1"/>
    <mergeCell ref="A2:E2"/>
    <mergeCell ref="C3:E3"/>
    <mergeCell ref="A3:A4"/>
    <mergeCell ref="B3:B4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ciji</cp:lastModifiedBy>
  <dcterms:created xsi:type="dcterms:W3CDTF">2006-09-13T11:21:00Z</dcterms:created>
  <dcterms:modified xsi:type="dcterms:W3CDTF">2021-10-08T02:47:19Z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D04454C5AF7C43C6838D861B2868CC9F</vt:lpwstr>
  </property>
  <property fmtid="{D5CDD505-2E9C-101B-9397-08002B2CF9AE}" pid="3" name="KSOProductBuildVer">
    <vt:lpwstr>2052-11.1.0.10938</vt:lpwstr>
  </property>
</Properties>
</file>