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3" sheetId="3" r:id="rId2"/>
  </sheets>
  <definedNames>
    <definedName name="_xlnm._FilterDatabase" localSheetId="0" hidden="1">Sheet1!$A$3:$P$63</definedName>
    <definedName name="_xlnm.Print_Area" localSheetId="0">Sheet1!$A$1:$L$3</definedName>
  </definedNames>
  <calcPr calcId="144525"/>
</workbook>
</file>

<file path=xl/sharedStrings.xml><?xml version="1.0" encoding="utf-8"?>
<sst xmlns="http://schemas.openxmlformats.org/spreadsheetml/2006/main" count="428" uniqueCount="155">
  <si>
    <t>天津市津南区存量住宅用地项目清单</t>
  </si>
  <si>
    <t>单位：公顷</t>
  </si>
  <si>
    <t>序号</t>
  </si>
  <si>
    <t>项目名称</t>
  </si>
  <si>
    <t>开发企业</t>
  </si>
  <si>
    <t>所在区和街道（乡镇）</t>
  </si>
  <si>
    <t>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</si>
  <si>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</si>
  <si>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</si>
  <si>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</si>
  <si>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</si>
  <si>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</si>
  <si>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</si>
  <si>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未销售房屋的土地面积</t>
  </si>
  <si>
    <t>备注</t>
  </si>
  <si>
    <t>容积率</t>
  </si>
  <si>
    <t>销售房屋的土地面积</t>
  </si>
  <si>
    <t>销售房屋面积</t>
  </si>
  <si>
    <t>津南（挂）2007-03号惠安花园</t>
  </si>
  <si>
    <t>天津市协连房地产开发有限公司</t>
  </si>
  <si>
    <t>津南区咸水沽镇</t>
  </si>
  <si>
    <t>普通商品住房用地</t>
  </si>
  <si>
    <t>已动工未竣工</t>
  </si>
  <si>
    <t>津南（挂）2007-04号沽上江南城</t>
  </si>
  <si>
    <t>天津中冶新华置业有限责任公司</t>
  </si>
  <si>
    <t>津南（挂）2007-12号星耀五洲</t>
  </si>
  <si>
    <t>天津星耀投资有限公司</t>
  </si>
  <si>
    <t>津南区八里台镇</t>
  </si>
  <si>
    <t>津南（拍）2007-21号通用润园</t>
  </si>
  <si>
    <t>天津世纪海湾投资有限公司</t>
  </si>
  <si>
    <t>津南区小站镇</t>
  </si>
  <si>
    <t>津南（挂）2009-14号米兰阳光花园</t>
  </si>
  <si>
    <t>天津米兰置业有限公司</t>
  </si>
  <si>
    <t>津南（挂）2009-11号中海公园城</t>
  </si>
  <si>
    <t>天津中海天嘉湖房地产开发有限公司</t>
  </si>
  <si>
    <t>津南（挂）2009-21号唐晟雅苑</t>
  </si>
  <si>
    <t>天津海汇房地产开发有限公司</t>
  </si>
  <si>
    <t>/</t>
  </si>
  <si>
    <t>项目无法区分</t>
  </si>
  <si>
    <t>津南（挂）2009-23号郡璟庭院</t>
  </si>
  <si>
    <t>津南（挂）2009-20号国墅苑</t>
  </si>
  <si>
    <t>津南（挂）2010-07号德秀轩</t>
  </si>
  <si>
    <t>天津市天山房地产开发有限公司</t>
  </si>
  <si>
    <t>津南（挂）2010-08号紫烟阁</t>
  </si>
  <si>
    <t>津南（挂）2010-11号E地块合祥园</t>
  </si>
  <si>
    <t>天津津南新城房地产开发有限公司</t>
  </si>
  <si>
    <t>津南（挂）2010-11号D地块合茂园</t>
  </si>
  <si>
    <t>津南（挂）2010-11号I地块合盈园</t>
  </si>
  <si>
    <t>已竣工</t>
  </si>
  <si>
    <t>津南（挂）2010-24号鸿儒新园</t>
  </si>
  <si>
    <t>天津钱隆房地产开发有限公司</t>
  </si>
  <si>
    <t>津南区北闸口镇</t>
  </si>
  <si>
    <t>津南区八里台示范小城镇二期安置区（地块八）</t>
  </si>
  <si>
    <t>天津星城投资发展有限公司</t>
  </si>
  <si>
    <t>还迁安置</t>
  </si>
  <si>
    <t>津南区八里台示范小城镇二期安置区（地块三）</t>
  </si>
  <si>
    <t>天津市津南区八里台示范小城镇二期安置区（地块一）</t>
  </si>
  <si>
    <t>津南（挂）2012-12号汀泽庭苑</t>
  </si>
  <si>
    <t>天津滨沣置业有限公司</t>
  </si>
  <si>
    <t>津南区八里台镇农业园区</t>
  </si>
  <si>
    <t>津南（挂）2012-11号滨沣雅苑</t>
  </si>
  <si>
    <t>津南（挂）2013-02号星景苑</t>
  </si>
  <si>
    <t>天津兴泰吉丰置业有限公司</t>
  </si>
  <si>
    <t>津南区辛庄镇</t>
  </si>
  <si>
    <t>津南（挂）2013-36号江宇城</t>
  </si>
  <si>
    <t>天津市江宇海汇房地产有限责任公司</t>
  </si>
  <si>
    <t>津南（挂）2013-13号景辉花园</t>
  </si>
  <si>
    <t>天津星城物业发展有限公司</t>
  </si>
  <si>
    <t>津南（挂）2013-18号鸿茂花园</t>
  </si>
  <si>
    <t>津南（挂）2013-12号朗逸花园</t>
  </si>
  <si>
    <t>天津星城房地产经纪有限公司</t>
  </si>
  <si>
    <t>建议删除</t>
  </si>
  <si>
    <t>津南（挂）2016-03号恒悦华府</t>
  </si>
  <si>
    <t>天津悦府房地产开发有限公司</t>
  </si>
  <si>
    <t>津南（挂）2016-07号雍和雅苑</t>
  </si>
  <si>
    <t>天津轩溢房地产开发有限公司</t>
  </si>
  <si>
    <t>津南（挂）2016-06号汀水轩</t>
  </si>
  <si>
    <t>天津融町房地产开发有限公司</t>
  </si>
  <si>
    <t>津南（挂）2016-08号雍和熙苑</t>
  </si>
  <si>
    <t>天津禹洲裕成房地产开发有限公司</t>
  </si>
  <si>
    <t>津南区红磡西（清郁佳苑）定向安置经济适用房项目</t>
  </si>
  <si>
    <t>天津市津南区家福安居建设有限公司</t>
  </si>
  <si>
    <t>津南区双港镇</t>
  </si>
  <si>
    <t>定向安置经济适用房</t>
  </si>
  <si>
    <t>安置经济适用房</t>
  </si>
  <si>
    <t>津南（挂）2016-05号云著花园</t>
  </si>
  <si>
    <t>天津禹洲兴汉房地产开发有限公司</t>
  </si>
  <si>
    <t>津南（挂）2017-05号领悦城</t>
  </si>
  <si>
    <t>阳菱光辉（天津）房地产开发有限公司</t>
  </si>
  <si>
    <t>津南（挂）2018-07号福滨南苑</t>
  </si>
  <si>
    <t>天津和泓东泰置业有限公司</t>
  </si>
  <si>
    <t>津南区葛沽镇</t>
  </si>
  <si>
    <t>津南（挂）2018-06号福滨北苑</t>
  </si>
  <si>
    <t>津南（挂）2019-05号芙蓉景轩</t>
  </si>
  <si>
    <t>天津蓝光和骏小站文旅娱乐发展有限公司</t>
  </si>
  <si>
    <t>津南（挂）2019-04号芙蓉华轩</t>
  </si>
  <si>
    <t>津南（挂）2019-06号芙蓉合轩</t>
  </si>
  <si>
    <t>微山路东侧定向安置经济适用房项目（北区）</t>
  </si>
  <si>
    <t>津南（挂）2017-08号海玥名邸</t>
  </si>
  <si>
    <t>天津津玥房地产开发有限责任公司</t>
  </si>
  <si>
    <t>津南（挂）2017-06号爱情花园北里</t>
  </si>
  <si>
    <t>天津市爱之山置业有限公司</t>
  </si>
  <si>
    <t>合并一个项目</t>
  </si>
  <si>
    <t>津南（挂）2017-07号爱情花园南里</t>
  </si>
  <si>
    <t>微山路东侧定向安置经济适用房项目（南区）</t>
  </si>
  <si>
    <t>津南（挂）2019-09号悦嘉新苑</t>
  </si>
  <si>
    <t>天津兴泰吉明置业有限公司</t>
  </si>
  <si>
    <t>津南（挂）2019-10号翰林学府</t>
  </si>
  <si>
    <t>天津嘉泰地产有限公司</t>
  </si>
  <si>
    <t>津南（挂）2019-15号韶华园</t>
  </si>
  <si>
    <t>中铁建设（天津）发展有限公司</t>
  </si>
  <si>
    <t>棚户区项目建议删除</t>
  </si>
  <si>
    <t>津南（挂）2019-16号芳华园</t>
  </si>
  <si>
    <t>津南（挂）2019-17号云熙府</t>
  </si>
  <si>
    <t>天津市美昌房地产开发有限公司</t>
  </si>
  <si>
    <t>津南（挂）2019-18号展望名苑</t>
  </si>
  <si>
    <t>天津津城置地投资发展有限公司</t>
  </si>
  <si>
    <t>津南（挂）2020-04号国展公园世家D4</t>
  </si>
  <si>
    <t>大华申展（天津）置业有限公司</t>
  </si>
  <si>
    <t>津南（挂）2020-05号国展公园世家D5</t>
  </si>
  <si>
    <t>津南（挂）2020-06号花语天著园</t>
  </si>
  <si>
    <t>中铁建设集团（天津）置业有限公司</t>
  </si>
  <si>
    <t>津南（挂）2020-19号辛庄镇特色小城镇白塘口定向安置房2020-19项目（白塘口文苑、白塘口艺苑、白塘口新苑）</t>
  </si>
  <si>
    <t>中铁建设集团（天津）置业发展有限公司</t>
  </si>
  <si>
    <t>津南（挂）2020-20号天津津南区辛庄镇白万路东地块安置房项目（白塘口云阁、白塘口紫阁、白塘口新阁）</t>
  </si>
  <si>
    <t>天津海嘉建设发展有限公司</t>
  </si>
  <si>
    <t>津南（挂）2020-11号国展公园世家D6</t>
  </si>
  <si>
    <t>未动工</t>
  </si>
  <si>
    <t>津南（挂）2020-10号书香雅苑</t>
  </si>
  <si>
    <t>天津新鸥鹏文化发展有限公司</t>
  </si>
  <si>
    <t>津南（挂）2020-07号中铁建C1地块</t>
  </si>
  <si>
    <t>津南（挂）2020-09号朗樾</t>
  </si>
  <si>
    <t>天津朗樾房地产开发有限公司</t>
  </si>
  <si>
    <t>津南（挂）2021-01号天津际元</t>
  </si>
  <si>
    <t>天津际元发展有限公司</t>
  </si>
  <si>
    <t>津南区海河教育园区</t>
  </si>
  <si>
    <t>津南（挂）2021-02号天津际元</t>
  </si>
  <si>
    <t>2000年—2021年22城市存量住宅用地汇总表</t>
  </si>
  <si>
    <t>单位：公顷
2021-9-26</t>
  </si>
  <si>
    <t>省</t>
  </si>
  <si>
    <t>市</t>
  </si>
  <si>
    <t>项目总数</t>
  </si>
  <si>
    <t>供应面积</t>
  </si>
  <si>
    <t>总面积</t>
  </si>
  <si>
    <t>未动工面积</t>
  </si>
  <si>
    <t>已动工未竣工面积</t>
  </si>
  <si>
    <t>合计</t>
  </si>
  <si>
    <t>天津市</t>
  </si>
  <si>
    <t>津南</t>
  </si>
  <si>
    <t>注：1.已上报的合同，且需要开发建设的</t>
  </si>
  <si>
    <t>2.土地用途明细为住宅用途的</t>
  </si>
  <si>
    <t>3.非纯现状出让的面积；</t>
  </si>
  <si>
    <t>4.没有实际开竣工的面积；</t>
  </si>
  <si>
    <t>5.已动工但未竣工的面积；</t>
  </si>
  <si>
    <t>6.行政区是22城市区域的。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</si>
</sst>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);[Red]\(0\)"/>
    <numFmt numFmtId="42" formatCode="_ &quot;￥&quot;* #,##0_ ;_ &quot;￥&quot;* \-#,##0_ ;_ &quot;￥&quot;* &quot;-&quot;_ ;_ @_ "/>
    <numFmt numFmtId="178" formatCode="0.00000_ "/>
    <numFmt numFmtId="179" formatCode="0.00_ "/>
  </numFmts>
  <fonts count="3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9"/>
      <color rgb="FFFF0000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6" borderId="14" applyNumberFormat="0" applyAlignment="0" applyProtection="0">
      <alignment vertical="center"/>
    </xf>
    <xf numFmtId="0" fontId="28" fillId="26" borderId="9" applyNumberFormat="0" applyAlignment="0" applyProtection="0">
      <alignment vertical="center"/>
    </xf>
    <xf numFmtId="0" fontId="29" fillId="28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0" borderId="0"/>
    <xf numFmtId="0" fontId="14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8" fontId="7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178" fontId="0" fillId="0" borderId="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78" fontId="8" fillId="0" borderId="4" xfId="0" applyNumberFormat="1" applyFont="1" applyFill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51" applyFont="1" applyFill="1" applyBorder="1" applyAlignment="1">
      <alignment horizontal="center" vertical="center" wrapText="1"/>
    </xf>
    <xf numFmtId="178" fontId="9" fillId="0" borderId="4" xfId="0" applyNumberFormat="1" applyFont="1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79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8" fontId="0" fillId="0" borderId="4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8" fontId="0" fillId="0" borderId="4" xfId="0" applyNumberForma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77" fontId="9" fillId="3" borderId="4" xfId="0" applyNumberFormat="1" applyFont="1" applyFill="1" applyBorder="1" applyAlignment="1">
      <alignment horizontal="center" vertical="center" wrapText="1"/>
    </xf>
    <xf numFmtId="179" fontId="9" fillId="0" borderId="4" xfId="0" applyNumberFormat="1" applyFont="1" applyFill="1" applyBorder="1" applyAlignment="1">
      <alignment horizontal="center" vertical="center" wrapText="1"/>
    </xf>
    <xf numFmtId="178" fontId="9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178" fontId="0" fillId="0" borderId="6" xfId="0" applyNumberForma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8" fontId="0" fillId="0" borderId="7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60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11"/>
  <sheetViews>
    <sheetView tabSelected="1" zoomScale="70" zoomScaleNormal="70" workbookViewId="0">
      <pane ySplit="3" topLeftCell="A14" activePane="bottomLeft" state="frozen"/>
      <selection/>
      <selection pane="bottomLeft" activeCell="M17" sqref="M17"/>
    </sheetView>
  </sheetViews>
  <sheetFormatPr defaultColWidth="9" defaultRowHeight="14"/>
  <cols>
    <col min="1" max="1" width="4.87272727272727" style="10" customWidth="1"/>
    <col min="2" max="2" width="18.0818181818182" style="11" customWidth="1"/>
    <col min="3" max="3" width="18.5272727272727" style="11" customWidth="1"/>
    <col min="4" max="4" width="17.5" style="11" customWidth="1"/>
    <col min="5" max="5" width="20.2545454545455" style="11" customWidth="1"/>
    <col min="6" max="6" width="20.8727272727273" style="11" customWidth="1"/>
    <col min="7" max="10" width="12.3727272727273" style="12" customWidth="1"/>
    <col min="11" max="11" width="13.7545454545455" style="13" customWidth="1"/>
    <col min="12" max="12" width="13.3727272727273" style="12" customWidth="1"/>
    <col min="13" max="13" width="13.3727272727273" style="11" customWidth="1"/>
    <col min="14" max="14" width="13.3727272727273" style="14" customWidth="1"/>
    <col min="15" max="15" width="13.3727272727273" style="15" customWidth="1"/>
    <col min="16" max="16" width="16" style="15" customWidth="1"/>
    <col min="17" max="16384" width="9" style="16"/>
  </cols>
  <sheetData>
    <row r="1" ht="38.25" customHeight="1" spans="1:14">
      <c r="A1" s="17" t="s">
        <v>0</v>
      </c>
      <c r="B1" s="18"/>
      <c r="C1" s="18"/>
      <c r="D1" s="18"/>
      <c r="E1" s="18"/>
      <c r="F1" s="18"/>
      <c r="G1" s="19"/>
      <c r="H1" s="19"/>
      <c r="I1" s="19"/>
      <c r="J1" s="19"/>
      <c r="K1" s="39"/>
      <c r="L1" s="19"/>
      <c r="M1" s="40"/>
      <c r="N1" s="41"/>
    </row>
    <row r="2" ht="33" customHeight="1" spans="1:12">
      <c r="A2" s="20" t="s">
        <v>1</v>
      </c>
      <c r="B2" s="21"/>
      <c r="C2" s="21"/>
      <c r="D2" s="21"/>
      <c r="E2" s="21"/>
      <c r="F2" s="21"/>
      <c r="G2" s="22"/>
      <c r="H2" s="22"/>
      <c r="I2" s="22"/>
      <c r="J2" s="22"/>
      <c r="K2" s="42"/>
      <c r="L2" s="22"/>
    </row>
    <row r="3" ht="34.5" customHeight="1" spans="1:16">
      <c r="A3" s="23" t="s">
        <v>2</v>
      </c>
      <c r="B3" s="23" t="s">
        <v>3</v>
      </c>
      <c r="C3" s="24" t="s">
        <v>4</v>
      </c>
      <c r="D3" s="24" t="s">
        <v>5</v>
      </c>
      <c r="E3" s="23" t="s">
        <v>6</v>
      </c>
      <c r="F3" s="23" t="s">
        <v>7</v>
      </c>
      <c r="G3" s="25" t="s">
        <v>8</v>
      </c>
      <c r="H3" s="26" t="s">
        <v>9</v>
      </c>
      <c r="I3" s="26" t="s">
        <v>10</v>
      </c>
      <c r="J3" s="26" t="s">
        <v>11</v>
      </c>
      <c r="K3" s="24" t="s">
        <v>12</v>
      </c>
      <c r="L3" s="25" t="s">
        <v>13</v>
      </c>
      <c r="M3" s="23" t="s">
        <v>14</v>
      </c>
      <c r="N3" s="43" t="s">
        <v>15</v>
      </c>
      <c r="O3" s="44" t="s">
        <v>16</v>
      </c>
      <c r="P3" s="44" t="s">
        <v>17</v>
      </c>
    </row>
    <row r="4" ht="34.5" customHeight="1" spans="1:16">
      <c r="A4" s="27">
        <v>1</v>
      </c>
      <c r="B4" s="28" t="s">
        <v>18</v>
      </c>
      <c r="C4" s="29" t="s">
        <v>19</v>
      </c>
      <c r="D4" s="30" t="s">
        <v>20</v>
      </c>
      <c r="E4" s="31" t="s">
        <v>20</v>
      </c>
      <c r="F4" s="32" t="s">
        <v>21</v>
      </c>
      <c r="G4" s="33">
        <v>8.825072</v>
      </c>
      <c r="H4" s="34">
        <v>39276</v>
      </c>
      <c r="I4" s="34">
        <v>39814</v>
      </c>
      <c r="J4" s="34">
        <v>44562</v>
      </c>
      <c r="K4" s="29" t="s">
        <v>22</v>
      </c>
      <c r="L4" s="33">
        <f>G4-O4</f>
        <v>0.946072000000001</v>
      </c>
      <c r="M4" s="45"/>
      <c r="N4" s="46">
        <v>3.5</v>
      </c>
      <c r="O4" s="47">
        <f>P4/N4</f>
        <v>7.879</v>
      </c>
      <c r="P4" s="47">
        <v>27.5765</v>
      </c>
    </row>
    <row r="5" ht="30" customHeight="1" spans="1:16">
      <c r="A5" s="27">
        <v>2</v>
      </c>
      <c r="B5" s="35" t="s">
        <v>23</v>
      </c>
      <c r="C5" s="29" t="s">
        <v>24</v>
      </c>
      <c r="D5" s="30" t="s">
        <v>20</v>
      </c>
      <c r="E5" s="31" t="s">
        <v>20</v>
      </c>
      <c r="F5" s="32" t="s">
        <v>21</v>
      </c>
      <c r="G5" s="33">
        <v>18.473877</v>
      </c>
      <c r="H5" s="34">
        <v>39294</v>
      </c>
      <c r="I5" s="34">
        <v>40057</v>
      </c>
      <c r="J5" s="34">
        <v>43709</v>
      </c>
      <c r="K5" s="29" t="s">
        <v>22</v>
      </c>
      <c r="L5" s="33">
        <f>G5-O5</f>
        <v>1.590037</v>
      </c>
      <c r="M5" s="45"/>
      <c r="N5" s="46">
        <v>2.5</v>
      </c>
      <c r="O5" s="47">
        <f>P5/N5</f>
        <v>16.88384</v>
      </c>
      <c r="P5" s="47">
        <v>42.2096</v>
      </c>
    </row>
    <row r="6" ht="27" customHeight="1" spans="1:16">
      <c r="A6" s="27">
        <v>3</v>
      </c>
      <c r="B6" s="35" t="s">
        <v>25</v>
      </c>
      <c r="C6" s="29" t="s">
        <v>26</v>
      </c>
      <c r="D6" s="30" t="s">
        <v>27</v>
      </c>
      <c r="E6" s="31" t="s">
        <v>27</v>
      </c>
      <c r="F6" s="32" t="s">
        <v>21</v>
      </c>
      <c r="G6" s="33">
        <v>263.33</v>
      </c>
      <c r="H6" s="34">
        <v>39379</v>
      </c>
      <c r="I6" s="34">
        <v>39466</v>
      </c>
      <c r="J6" s="34">
        <v>44196</v>
      </c>
      <c r="K6" s="29" t="s">
        <v>22</v>
      </c>
      <c r="L6" s="33">
        <f t="shared" ref="L6:L9" si="0">G6-O6</f>
        <v>133.086272727273</v>
      </c>
      <c r="M6" s="45"/>
      <c r="N6" s="46">
        <v>1.1</v>
      </c>
      <c r="O6" s="47">
        <f t="shared" ref="O6:O18" si="1">P6/N6</f>
        <v>130.243727272727</v>
      </c>
      <c r="P6" s="47">
        <v>143.2681</v>
      </c>
    </row>
    <row r="7" ht="28" spans="1:16">
      <c r="A7" s="27">
        <v>4</v>
      </c>
      <c r="B7" s="36" t="s">
        <v>28</v>
      </c>
      <c r="C7" s="29" t="s">
        <v>29</v>
      </c>
      <c r="D7" s="30" t="s">
        <v>30</v>
      </c>
      <c r="E7" s="31" t="s">
        <v>30</v>
      </c>
      <c r="F7" s="32" t="s">
        <v>21</v>
      </c>
      <c r="G7" s="33">
        <v>9.629165</v>
      </c>
      <c r="H7" s="34">
        <v>39479</v>
      </c>
      <c r="I7" s="34">
        <v>40481</v>
      </c>
      <c r="J7" s="34">
        <v>42124</v>
      </c>
      <c r="K7" s="29" t="s">
        <v>22</v>
      </c>
      <c r="L7" s="33">
        <f t="shared" si="0"/>
        <v>6.88175323529412</v>
      </c>
      <c r="M7" s="45"/>
      <c r="N7" s="46">
        <v>1.7</v>
      </c>
      <c r="O7" s="47">
        <f t="shared" si="1"/>
        <v>2.74741176470588</v>
      </c>
      <c r="P7" s="47">
        <v>4.6706</v>
      </c>
    </row>
    <row r="8" ht="28" spans="1:16">
      <c r="A8" s="27">
        <v>5</v>
      </c>
      <c r="B8" s="36" t="s">
        <v>31</v>
      </c>
      <c r="C8" s="29" t="s">
        <v>32</v>
      </c>
      <c r="D8" s="30" t="s">
        <v>20</v>
      </c>
      <c r="E8" s="31" t="s">
        <v>20</v>
      </c>
      <c r="F8" s="32" t="s">
        <v>21</v>
      </c>
      <c r="G8" s="33">
        <v>8.83728</v>
      </c>
      <c r="H8" s="34">
        <v>40133</v>
      </c>
      <c r="I8" s="34">
        <v>40498</v>
      </c>
      <c r="J8" s="34">
        <v>44516</v>
      </c>
      <c r="K8" s="29" t="s">
        <v>22</v>
      </c>
      <c r="L8" s="33">
        <f t="shared" si="0"/>
        <v>-2.17355333333333</v>
      </c>
      <c r="M8" s="45"/>
      <c r="N8" s="46">
        <v>2.4</v>
      </c>
      <c r="O8" s="47">
        <f t="shared" si="1"/>
        <v>11.0108333333333</v>
      </c>
      <c r="P8" s="47">
        <v>26.426</v>
      </c>
    </row>
    <row r="9" ht="28" spans="1:16">
      <c r="A9" s="27">
        <v>6</v>
      </c>
      <c r="B9" s="36" t="s">
        <v>33</v>
      </c>
      <c r="C9" s="29" t="s">
        <v>34</v>
      </c>
      <c r="D9" s="30" t="s">
        <v>27</v>
      </c>
      <c r="E9" s="31" t="s">
        <v>27</v>
      </c>
      <c r="F9" s="32" t="s">
        <v>21</v>
      </c>
      <c r="G9" s="33">
        <v>247.68858</v>
      </c>
      <c r="H9" s="34">
        <v>40149</v>
      </c>
      <c r="I9" s="34">
        <v>40908</v>
      </c>
      <c r="J9" s="34">
        <v>44562</v>
      </c>
      <c r="K9" s="29" t="s">
        <v>22</v>
      </c>
      <c r="L9" s="33">
        <f t="shared" si="0"/>
        <v>134.08898</v>
      </c>
      <c r="M9" s="45"/>
      <c r="N9" s="46">
        <v>1</v>
      </c>
      <c r="O9" s="47">
        <f t="shared" si="1"/>
        <v>113.5996</v>
      </c>
      <c r="P9" s="47">
        <v>113.5996</v>
      </c>
    </row>
    <row r="10" ht="28" spans="1:16">
      <c r="A10" s="27">
        <v>7</v>
      </c>
      <c r="B10" s="36" t="s">
        <v>35</v>
      </c>
      <c r="C10" s="29" t="s">
        <v>36</v>
      </c>
      <c r="D10" s="30" t="s">
        <v>27</v>
      </c>
      <c r="E10" s="31" t="s">
        <v>27</v>
      </c>
      <c r="F10" s="32" t="s">
        <v>21</v>
      </c>
      <c r="G10" s="33">
        <v>19.88729</v>
      </c>
      <c r="H10" s="34">
        <v>40217</v>
      </c>
      <c r="I10" s="34">
        <v>43465</v>
      </c>
      <c r="J10" s="34">
        <v>44561</v>
      </c>
      <c r="K10" s="29" t="s">
        <v>22</v>
      </c>
      <c r="L10" s="33" t="s">
        <v>37</v>
      </c>
      <c r="M10" s="45" t="s">
        <v>38</v>
      </c>
      <c r="N10" s="46">
        <v>1.13</v>
      </c>
      <c r="O10" s="47">
        <f t="shared" si="1"/>
        <v>0</v>
      </c>
      <c r="P10" s="47"/>
    </row>
    <row r="11" ht="28" spans="1:16">
      <c r="A11" s="27">
        <v>8</v>
      </c>
      <c r="B11" s="36" t="s">
        <v>39</v>
      </c>
      <c r="C11" s="29" t="s">
        <v>36</v>
      </c>
      <c r="D11" s="30" t="s">
        <v>27</v>
      </c>
      <c r="E11" s="31" t="s">
        <v>27</v>
      </c>
      <c r="F11" s="32" t="s">
        <v>21</v>
      </c>
      <c r="G11" s="33">
        <v>14.53503</v>
      </c>
      <c r="H11" s="34">
        <v>40217</v>
      </c>
      <c r="I11" s="34">
        <v>40582</v>
      </c>
      <c r="J11" s="34">
        <v>43869</v>
      </c>
      <c r="K11" s="29" t="s">
        <v>22</v>
      </c>
      <c r="L11" s="33" t="s">
        <v>37</v>
      </c>
      <c r="M11" s="45" t="s">
        <v>38</v>
      </c>
      <c r="N11" s="46">
        <v>2</v>
      </c>
      <c r="O11" s="47">
        <f t="shared" si="1"/>
        <v>0</v>
      </c>
      <c r="P11" s="47"/>
    </row>
    <row r="12" ht="28" spans="1:16">
      <c r="A12" s="27">
        <v>9</v>
      </c>
      <c r="B12" s="36" t="s">
        <v>40</v>
      </c>
      <c r="C12" s="29" t="s">
        <v>36</v>
      </c>
      <c r="D12" s="30" t="s">
        <v>27</v>
      </c>
      <c r="E12" s="31" t="s">
        <v>27</v>
      </c>
      <c r="F12" s="32" t="s">
        <v>21</v>
      </c>
      <c r="G12" s="33">
        <v>13.74966</v>
      </c>
      <c r="H12" s="34">
        <v>40217</v>
      </c>
      <c r="I12" s="34">
        <v>40582</v>
      </c>
      <c r="J12" s="34">
        <v>43869</v>
      </c>
      <c r="K12" s="29" t="s">
        <v>22</v>
      </c>
      <c r="L12" s="33" t="s">
        <v>37</v>
      </c>
      <c r="M12" s="45" t="s">
        <v>38</v>
      </c>
      <c r="N12" s="46">
        <v>1.13</v>
      </c>
      <c r="O12" s="47">
        <f t="shared" si="1"/>
        <v>0</v>
      </c>
      <c r="P12" s="47"/>
    </row>
    <row r="13" ht="28" spans="1:16">
      <c r="A13" s="27">
        <v>10</v>
      </c>
      <c r="B13" s="36" t="s">
        <v>41</v>
      </c>
      <c r="C13" s="29" t="s">
        <v>42</v>
      </c>
      <c r="D13" s="30" t="s">
        <v>30</v>
      </c>
      <c r="E13" s="31" t="s">
        <v>30</v>
      </c>
      <c r="F13" s="32" t="s">
        <v>21</v>
      </c>
      <c r="G13" s="33">
        <v>13.48543</v>
      </c>
      <c r="H13" s="34">
        <v>40308</v>
      </c>
      <c r="I13" s="34">
        <v>40857</v>
      </c>
      <c r="J13" s="34">
        <v>43230</v>
      </c>
      <c r="K13" s="34" t="s">
        <v>22</v>
      </c>
      <c r="L13" s="33" t="s">
        <v>37</v>
      </c>
      <c r="M13" s="45" t="s">
        <v>38</v>
      </c>
      <c r="N13" s="46">
        <v>3.3</v>
      </c>
      <c r="O13" s="47">
        <f t="shared" si="1"/>
        <v>0</v>
      </c>
      <c r="P13" s="47"/>
    </row>
    <row r="14" ht="28" spans="1:16">
      <c r="A14" s="27">
        <v>11</v>
      </c>
      <c r="B14" s="36" t="s">
        <v>43</v>
      </c>
      <c r="C14" s="29" t="s">
        <v>42</v>
      </c>
      <c r="D14" s="30" t="s">
        <v>30</v>
      </c>
      <c r="E14" s="31" t="s">
        <v>30</v>
      </c>
      <c r="F14" s="32" t="s">
        <v>21</v>
      </c>
      <c r="G14" s="33">
        <v>20.46137</v>
      </c>
      <c r="H14" s="34">
        <v>40308</v>
      </c>
      <c r="I14" s="34">
        <v>40857</v>
      </c>
      <c r="J14" s="34">
        <v>43230</v>
      </c>
      <c r="K14" s="34" t="s">
        <v>22</v>
      </c>
      <c r="L14" s="33" t="s">
        <v>37</v>
      </c>
      <c r="M14" s="45" t="s">
        <v>38</v>
      </c>
      <c r="N14" s="46">
        <v>2</v>
      </c>
      <c r="O14" s="47">
        <f t="shared" si="1"/>
        <v>0</v>
      </c>
      <c r="P14" s="47"/>
    </row>
    <row r="15" ht="28" spans="1:16">
      <c r="A15" s="27">
        <v>12</v>
      </c>
      <c r="B15" s="36" t="s">
        <v>44</v>
      </c>
      <c r="C15" s="29" t="s">
        <v>45</v>
      </c>
      <c r="D15" s="30" t="s">
        <v>20</v>
      </c>
      <c r="E15" s="31" t="s">
        <v>20</v>
      </c>
      <c r="F15" s="32" t="s">
        <v>21</v>
      </c>
      <c r="G15" s="33">
        <v>12.15258</v>
      </c>
      <c r="H15" s="37">
        <v>40351</v>
      </c>
      <c r="I15" s="37">
        <v>43273</v>
      </c>
      <c r="J15" s="37">
        <v>44369</v>
      </c>
      <c r="K15" s="29" t="s">
        <v>22</v>
      </c>
      <c r="L15" s="33" t="s">
        <v>37</v>
      </c>
      <c r="M15" s="45" t="s">
        <v>38</v>
      </c>
      <c r="N15" s="46">
        <v>2.6</v>
      </c>
      <c r="O15" s="47">
        <f t="shared" si="1"/>
        <v>0</v>
      </c>
      <c r="P15" s="47"/>
    </row>
    <row r="16" ht="28" spans="1:16">
      <c r="A16" s="27">
        <v>13</v>
      </c>
      <c r="B16" s="36" t="s">
        <v>46</v>
      </c>
      <c r="C16" s="29" t="s">
        <v>45</v>
      </c>
      <c r="D16" s="30" t="s">
        <v>20</v>
      </c>
      <c r="E16" s="31" t="s">
        <v>20</v>
      </c>
      <c r="F16" s="32" t="s">
        <v>21</v>
      </c>
      <c r="G16" s="33">
        <v>17.28381</v>
      </c>
      <c r="H16" s="37">
        <v>40351</v>
      </c>
      <c r="I16" s="37">
        <v>43273</v>
      </c>
      <c r="J16" s="37">
        <v>44369</v>
      </c>
      <c r="K16" s="29" t="s">
        <v>22</v>
      </c>
      <c r="L16" s="33" t="s">
        <v>37</v>
      </c>
      <c r="M16" s="45" t="s">
        <v>38</v>
      </c>
      <c r="N16" s="46">
        <v>2.7</v>
      </c>
      <c r="O16" s="47">
        <f t="shared" si="1"/>
        <v>0</v>
      </c>
      <c r="P16" s="47"/>
    </row>
    <row r="17" ht="28" spans="1:16">
      <c r="A17" s="27">
        <v>14</v>
      </c>
      <c r="B17" s="36" t="s">
        <v>47</v>
      </c>
      <c r="C17" s="29" t="s">
        <v>45</v>
      </c>
      <c r="D17" s="30" t="s">
        <v>20</v>
      </c>
      <c r="E17" s="31" t="s">
        <v>20</v>
      </c>
      <c r="F17" s="32" t="s">
        <v>21</v>
      </c>
      <c r="G17" s="33">
        <v>19.75566</v>
      </c>
      <c r="H17" s="37">
        <v>40351</v>
      </c>
      <c r="I17" s="37">
        <v>42177</v>
      </c>
      <c r="J17" s="37">
        <v>43830</v>
      </c>
      <c r="K17" s="48" t="s">
        <v>48</v>
      </c>
      <c r="L17" s="33" t="s">
        <v>37</v>
      </c>
      <c r="M17" s="45" t="s">
        <v>38</v>
      </c>
      <c r="N17" s="46">
        <v>1.8</v>
      </c>
      <c r="O17" s="47">
        <f t="shared" si="1"/>
        <v>0</v>
      </c>
      <c r="P17" s="47"/>
    </row>
    <row r="18" ht="27" customHeight="1" spans="1:16">
      <c r="A18" s="27">
        <v>15</v>
      </c>
      <c r="B18" s="36" t="s">
        <v>49</v>
      </c>
      <c r="C18" s="29" t="s">
        <v>50</v>
      </c>
      <c r="D18" s="30" t="s">
        <v>51</v>
      </c>
      <c r="E18" s="31" t="s">
        <v>51</v>
      </c>
      <c r="F18" s="32" t="s">
        <v>21</v>
      </c>
      <c r="G18" s="33">
        <v>5.31465</v>
      </c>
      <c r="H18" s="37">
        <v>40674</v>
      </c>
      <c r="I18" s="37">
        <v>41040</v>
      </c>
      <c r="J18" s="37">
        <v>43596</v>
      </c>
      <c r="K18" s="48" t="s">
        <v>48</v>
      </c>
      <c r="L18" s="33">
        <f>G18-O18</f>
        <v>4.0961</v>
      </c>
      <c r="M18" s="45"/>
      <c r="N18" s="46">
        <v>2</v>
      </c>
      <c r="O18" s="47">
        <f t="shared" si="1"/>
        <v>1.21855</v>
      </c>
      <c r="P18" s="47">
        <v>2.4371</v>
      </c>
    </row>
    <row r="19" ht="42" spans="1:16">
      <c r="A19" s="27">
        <v>16</v>
      </c>
      <c r="B19" s="36" t="s">
        <v>52</v>
      </c>
      <c r="C19" s="29" t="s">
        <v>53</v>
      </c>
      <c r="D19" s="30" t="s">
        <v>27</v>
      </c>
      <c r="E19" s="31" t="s">
        <v>27</v>
      </c>
      <c r="F19" s="38" t="s">
        <v>54</v>
      </c>
      <c r="G19" s="33">
        <v>16.01246</v>
      </c>
      <c r="H19" s="37">
        <v>40894</v>
      </c>
      <c r="I19" s="37">
        <v>42354</v>
      </c>
      <c r="J19" s="37">
        <v>43450</v>
      </c>
      <c r="K19" s="29" t="s">
        <v>22</v>
      </c>
      <c r="L19" s="33" t="s">
        <v>37</v>
      </c>
      <c r="M19" s="38" t="s">
        <v>54</v>
      </c>
      <c r="N19" s="33" t="s">
        <v>37</v>
      </c>
      <c r="O19" s="33" t="s">
        <v>37</v>
      </c>
      <c r="P19" s="33" t="s">
        <v>37</v>
      </c>
    </row>
    <row r="20" ht="42" spans="1:16">
      <c r="A20" s="27">
        <v>17</v>
      </c>
      <c r="B20" s="36" t="s">
        <v>55</v>
      </c>
      <c r="C20" s="29" t="s">
        <v>53</v>
      </c>
      <c r="D20" s="30" t="s">
        <v>27</v>
      </c>
      <c r="E20" s="31" t="s">
        <v>27</v>
      </c>
      <c r="F20" s="38" t="s">
        <v>54</v>
      </c>
      <c r="G20" s="33">
        <v>13.66374</v>
      </c>
      <c r="H20" s="37">
        <v>40894</v>
      </c>
      <c r="I20" s="37">
        <v>41260</v>
      </c>
      <c r="J20" s="37">
        <v>42355</v>
      </c>
      <c r="K20" s="29" t="s">
        <v>22</v>
      </c>
      <c r="L20" s="33" t="s">
        <v>37</v>
      </c>
      <c r="M20" s="38" t="s">
        <v>54</v>
      </c>
      <c r="N20" s="33" t="s">
        <v>37</v>
      </c>
      <c r="O20" s="33" t="s">
        <v>37</v>
      </c>
      <c r="P20" s="33" t="s">
        <v>37</v>
      </c>
    </row>
    <row r="21" ht="42" spans="1:16">
      <c r="A21" s="27">
        <v>18</v>
      </c>
      <c r="B21" s="36" t="s">
        <v>56</v>
      </c>
      <c r="C21" s="29" t="s">
        <v>53</v>
      </c>
      <c r="D21" s="30" t="s">
        <v>27</v>
      </c>
      <c r="E21" s="31" t="s">
        <v>27</v>
      </c>
      <c r="F21" s="38" t="s">
        <v>54</v>
      </c>
      <c r="G21" s="33">
        <v>2.30218</v>
      </c>
      <c r="H21" s="37">
        <v>40945</v>
      </c>
      <c r="I21" s="37">
        <v>42405</v>
      </c>
      <c r="J21" s="37">
        <v>43501</v>
      </c>
      <c r="K21" s="29" t="s">
        <v>22</v>
      </c>
      <c r="L21" s="33" t="s">
        <v>37</v>
      </c>
      <c r="M21" s="38" t="s">
        <v>54</v>
      </c>
      <c r="N21" s="33" t="s">
        <v>37</v>
      </c>
      <c r="O21" s="33" t="s">
        <v>37</v>
      </c>
      <c r="P21" s="33" t="s">
        <v>37</v>
      </c>
    </row>
    <row r="22" ht="28" spans="1:16">
      <c r="A22" s="27">
        <v>19</v>
      </c>
      <c r="B22" s="35" t="s">
        <v>57</v>
      </c>
      <c r="C22" s="29" t="s">
        <v>58</v>
      </c>
      <c r="D22" s="30" t="s">
        <v>59</v>
      </c>
      <c r="E22" s="31" t="s">
        <v>59</v>
      </c>
      <c r="F22" s="32" t="s">
        <v>21</v>
      </c>
      <c r="G22" s="33">
        <v>16.35071</v>
      </c>
      <c r="H22" s="37">
        <v>41341</v>
      </c>
      <c r="I22" s="37">
        <v>42070</v>
      </c>
      <c r="J22" s="37">
        <v>43166</v>
      </c>
      <c r="K22" s="29" t="s">
        <v>22</v>
      </c>
      <c r="L22" s="33">
        <f>G22-O22</f>
        <v>5.10029333333333</v>
      </c>
      <c r="M22" s="45"/>
      <c r="N22" s="46">
        <v>1.2</v>
      </c>
      <c r="O22" s="47">
        <f>P22/N22</f>
        <v>11.2504166666667</v>
      </c>
      <c r="P22" s="47">
        <v>13.5005</v>
      </c>
    </row>
    <row r="23" ht="28" spans="1:16">
      <c r="A23" s="27">
        <v>20</v>
      </c>
      <c r="B23" s="35" t="s">
        <v>60</v>
      </c>
      <c r="C23" s="29" t="s">
        <v>58</v>
      </c>
      <c r="D23" s="30" t="s">
        <v>59</v>
      </c>
      <c r="E23" s="31" t="s">
        <v>59</v>
      </c>
      <c r="F23" s="32" t="s">
        <v>21</v>
      </c>
      <c r="G23" s="33">
        <v>15.15181</v>
      </c>
      <c r="H23" s="37">
        <v>41371</v>
      </c>
      <c r="I23" s="37">
        <v>42100</v>
      </c>
      <c r="J23" s="37">
        <v>43196</v>
      </c>
      <c r="K23" s="29" t="s">
        <v>22</v>
      </c>
      <c r="L23" s="33">
        <f>G23-O23</f>
        <v>1.27439333333333</v>
      </c>
      <c r="M23" s="45"/>
      <c r="N23" s="46">
        <v>1.2</v>
      </c>
      <c r="O23" s="47">
        <f t="shared" ref="O23:O32" si="2">P23/N23</f>
        <v>13.8774166666667</v>
      </c>
      <c r="P23" s="47">
        <v>16.6529</v>
      </c>
    </row>
    <row r="24" ht="30.75" customHeight="1" spans="1:16">
      <c r="A24" s="27">
        <v>21</v>
      </c>
      <c r="B24" s="35" t="s">
        <v>61</v>
      </c>
      <c r="C24" s="29" t="s">
        <v>62</v>
      </c>
      <c r="D24" s="30" t="s">
        <v>63</v>
      </c>
      <c r="E24" s="31" t="s">
        <v>63</v>
      </c>
      <c r="F24" s="32" t="s">
        <v>21</v>
      </c>
      <c r="G24" s="33">
        <v>10.57786</v>
      </c>
      <c r="H24" s="37">
        <v>41375</v>
      </c>
      <c r="I24" s="37">
        <v>41740</v>
      </c>
      <c r="J24" s="37">
        <v>44662</v>
      </c>
      <c r="K24" s="29" t="s">
        <v>22</v>
      </c>
      <c r="L24" s="33">
        <f>G24-O24</f>
        <v>-1.84079</v>
      </c>
      <c r="M24" s="45"/>
      <c r="N24" s="46">
        <v>2</v>
      </c>
      <c r="O24" s="47">
        <f t="shared" si="2"/>
        <v>12.41865</v>
      </c>
      <c r="P24" s="47">
        <v>24.8373</v>
      </c>
    </row>
    <row r="25" ht="30.75" customHeight="1" spans="1:16">
      <c r="A25" s="27">
        <v>22</v>
      </c>
      <c r="B25" s="35" t="s">
        <v>64</v>
      </c>
      <c r="C25" s="29" t="s">
        <v>65</v>
      </c>
      <c r="D25" s="30" t="s">
        <v>20</v>
      </c>
      <c r="E25" s="31" t="s">
        <v>20</v>
      </c>
      <c r="F25" s="32" t="s">
        <v>21</v>
      </c>
      <c r="G25" s="33">
        <v>14.35888</v>
      </c>
      <c r="H25" s="37">
        <v>41705</v>
      </c>
      <c r="I25" s="37">
        <v>42369</v>
      </c>
      <c r="J25" s="37">
        <v>44196</v>
      </c>
      <c r="K25" s="29" t="s">
        <v>22</v>
      </c>
      <c r="L25" s="33">
        <f>G25-O25</f>
        <v>0.0234911111111114</v>
      </c>
      <c r="M25" s="45"/>
      <c r="N25" s="46">
        <v>1.8</v>
      </c>
      <c r="O25" s="47">
        <f t="shared" si="2"/>
        <v>14.3353888888889</v>
      </c>
      <c r="P25" s="47">
        <v>25.8037</v>
      </c>
    </row>
    <row r="26" ht="30.75" customHeight="1" spans="1:16">
      <c r="A26" s="27">
        <v>23</v>
      </c>
      <c r="B26" s="35" t="s">
        <v>66</v>
      </c>
      <c r="C26" s="29" t="s">
        <v>67</v>
      </c>
      <c r="D26" s="30" t="s">
        <v>27</v>
      </c>
      <c r="E26" s="31" t="s">
        <v>27</v>
      </c>
      <c r="F26" s="32" t="s">
        <v>21</v>
      </c>
      <c r="G26" s="33">
        <v>11.24575</v>
      </c>
      <c r="H26" s="37">
        <v>42216</v>
      </c>
      <c r="I26" s="37">
        <v>42216</v>
      </c>
      <c r="J26" s="37">
        <v>42216</v>
      </c>
      <c r="K26" s="29" t="s">
        <v>22</v>
      </c>
      <c r="L26" s="33">
        <f t="shared" ref="L26:L32" si="3">G26-O26</f>
        <v>11.24575</v>
      </c>
      <c r="M26" s="45"/>
      <c r="N26" s="46">
        <v>1.1</v>
      </c>
      <c r="O26" s="47">
        <f t="shared" si="2"/>
        <v>0</v>
      </c>
      <c r="P26" s="47">
        <v>0</v>
      </c>
    </row>
    <row r="27" ht="30.75" customHeight="1" spans="1:16">
      <c r="A27" s="27">
        <v>24</v>
      </c>
      <c r="B27" s="35" t="s">
        <v>68</v>
      </c>
      <c r="C27" s="29" t="s">
        <v>67</v>
      </c>
      <c r="D27" s="30" t="s">
        <v>27</v>
      </c>
      <c r="E27" s="31" t="s">
        <v>27</v>
      </c>
      <c r="F27" s="32" t="s">
        <v>21</v>
      </c>
      <c r="G27" s="33">
        <v>11.21741</v>
      </c>
      <c r="H27" s="37">
        <v>42216</v>
      </c>
      <c r="I27" s="37">
        <v>42216</v>
      </c>
      <c r="J27" s="37">
        <v>42216</v>
      </c>
      <c r="K27" s="29" t="s">
        <v>22</v>
      </c>
      <c r="L27" s="33">
        <f t="shared" si="3"/>
        <v>11.21741</v>
      </c>
      <c r="M27" s="45"/>
      <c r="N27" s="46">
        <v>1.1</v>
      </c>
      <c r="O27" s="47">
        <f t="shared" si="2"/>
        <v>0</v>
      </c>
      <c r="P27" s="47">
        <v>0</v>
      </c>
    </row>
    <row r="28" ht="30.75" customHeight="1" spans="1:16">
      <c r="A28" s="27">
        <v>25</v>
      </c>
      <c r="B28" s="35" t="s">
        <v>69</v>
      </c>
      <c r="C28" s="29" t="s">
        <v>70</v>
      </c>
      <c r="D28" s="30" t="s">
        <v>27</v>
      </c>
      <c r="E28" s="31" t="s">
        <v>27</v>
      </c>
      <c r="F28" s="32" t="s">
        <v>21</v>
      </c>
      <c r="G28" s="33">
        <v>11.43278</v>
      </c>
      <c r="H28" s="37">
        <v>42216</v>
      </c>
      <c r="I28" s="37">
        <v>42947</v>
      </c>
      <c r="J28" s="37">
        <v>44408</v>
      </c>
      <c r="K28" s="49" t="s">
        <v>48</v>
      </c>
      <c r="L28" s="33">
        <f t="shared" si="3"/>
        <v>1.67988636363636</v>
      </c>
      <c r="M28" s="50" t="s">
        <v>71</v>
      </c>
      <c r="N28" s="46">
        <v>1.1</v>
      </c>
      <c r="O28" s="47">
        <f t="shared" si="2"/>
        <v>9.75289363636364</v>
      </c>
      <c r="P28" s="47">
        <v>10.728183</v>
      </c>
    </row>
    <row r="29" ht="30.75" customHeight="1" spans="1:16">
      <c r="A29" s="27">
        <v>26</v>
      </c>
      <c r="B29" s="35" t="s">
        <v>72</v>
      </c>
      <c r="C29" s="29" t="s">
        <v>73</v>
      </c>
      <c r="D29" s="30" t="s">
        <v>20</v>
      </c>
      <c r="E29" s="31" t="s">
        <v>20</v>
      </c>
      <c r="F29" s="32" t="s">
        <v>21</v>
      </c>
      <c r="G29" s="33">
        <v>19.51548</v>
      </c>
      <c r="H29" s="37">
        <v>42674</v>
      </c>
      <c r="I29" s="37">
        <v>43039</v>
      </c>
      <c r="J29" s="37">
        <v>44135</v>
      </c>
      <c r="K29" s="29" t="s">
        <v>22</v>
      </c>
      <c r="L29" s="33">
        <f t="shared" si="3"/>
        <v>8.38753555555556</v>
      </c>
      <c r="M29" s="45"/>
      <c r="N29" s="46">
        <v>1.8</v>
      </c>
      <c r="O29" s="47">
        <f t="shared" si="2"/>
        <v>11.1279444444444</v>
      </c>
      <c r="P29" s="47">
        <v>20.0303</v>
      </c>
    </row>
    <row r="30" ht="30.75" customHeight="1" spans="1:16">
      <c r="A30" s="27">
        <v>27</v>
      </c>
      <c r="B30" s="35" t="s">
        <v>74</v>
      </c>
      <c r="C30" s="29" t="s">
        <v>75</v>
      </c>
      <c r="D30" s="30" t="s">
        <v>51</v>
      </c>
      <c r="E30" s="31" t="s">
        <v>51</v>
      </c>
      <c r="F30" s="32" t="s">
        <v>21</v>
      </c>
      <c r="G30" s="33">
        <v>4.54367</v>
      </c>
      <c r="H30" s="37">
        <v>42857</v>
      </c>
      <c r="I30" s="37">
        <v>43222</v>
      </c>
      <c r="J30" s="37">
        <v>44622</v>
      </c>
      <c r="K30" s="29" t="s">
        <v>22</v>
      </c>
      <c r="L30" s="33">
        <f t="shared" si="3"/>
        <v>4.54367</v>
      </c>
      <c r="M30" s="45"/>
      <c r="N30" s="46">
        <v>1.2</v>
      </c>
      <c r="O30" s="47">
        <f t="shared" si="2"/>
        <v>0</v>
      </c>
      <c r="P30" s="47">
        <v>0</v>
      </c>
    </row>
    <row r="31" ht="30.75" customHeight="1" spans="1:16">
      <c r="A31" s="27">
        <v>28</v>
      </c>
      <c r="B31" s="35" t="s">
        <v>76</v>
      </c>
      <c r="C31" s="29" t="s">
        <v>77</v>
      </c>
      <c r="D31" s="30" t="s">
        <v>51</v>
      </c>
      <c r="E31" s="31" t="s">
        <v>51</v>
      </c>
      <c r="F31" s="32" t="s">
        <v>21</v>
      </c>
      <c r="G31" s="33">
        <v>6.89709</v>
      </c>
      <c r="H31" s="37">
        <v>42873</v>
      </c>
      <c r="I31" s="37">
        <v>43238</v>
      </c>
      <c r="J31" s="37">
        <v>45003</v>
      </c>
      <c r="K31" s="29" t="s">
        <v>22</v>
      </c>
      <c r="L31" s="33">
        <f t="shared" si="3"/>
        <v>3.90434</v>
      </c>
      <c r="M31" s="45"/>
      <c r="N31" s="46">
        <v>1.2</v>
      </c>
      <c r="O31" s="47">
        <f t="shared" si="2"/>
        <v>2.99275</v>
      </c>
      <c r="P31" s="47">
        <v>3.5913</v>
      </c>
    </row>
    <row r="32" ht="30.75" customHeight="1" spans="1:16">
      <c r="A32" s="27">
        <v>29</v>
      </c>
      <c r="B32" s="35" t="s">
        <v>78</v>
      </c>
      <c r="C32" s="29" t="s">
        <v>79</v>
      </c>
      <c r="D32" s="30" t="s">
        <v>51</v>
      </c>
      <c r="E32" s="31" t="s">
        <v>51</v>
      </c>
      <c r="F32" s="32" t="s">
        <v>21</v>
      </c>
      <c r="G32" s="33">
        <v>7.93462</v>
      </c>
      <c r="H32" s="37">
        <v>42873</v>
      </c>
      <c r="I32" s="37">
        <v>43238</v>
      </c>
      <c r="J32" s="37">
        <v>44638</v>
      </c>
      <c r="K32" s="29" t="s">
        <v>22</v>
      </c>
      <c r="L32" s="33">
        <f t="shared" si="3"/>
        <v>7.93462</v>
      </c>
      <c r="M32" s="45"/>
      <c r="N32" s="46">
        <v>1.2</v>
      </c>
      <c r="O32" s="47">
        <f t="shared" si="2"/>
        <v>0</v>
      </c>
      <c r="P32" s="47">
        <v>0</v>
      </c>
    </row>
    <row r="33" ht="30.75" customHeight="1" spans="1:16">
      <c r="A33" s="27">
        <v>30</v>
      </c>
      <c r="B33" s="35" t="s">
        <v>80</v>
      </c>
      <c r="C33" s="29" t="s">
        <v>81</v>
      </c>
      <c r="D33" s="30" t="s">
        <v>82</v>
      </c>
      <c r="E33" s="31" t="s">
        <v>82</v>
      </c>
      <c r="F33" s="38" t="s">
        <v>83</v>
      </c>
      <c r="G33" s="33">
        <v>19.04903</v>
      </c>
      <c r="H33" s="37">
        <v>42993</v>
      </c>
      <c r="I33" s="37">
        <v>43358</v>
      </c>
      <c r="J33" s="37">
        <v>44454</v>
      </c>
      <c r="K33" s="29" t="s">
        <v>22</v>
      </c>
      <c r="L33" s="33">
        <f>G33-O33</f>
        <v>12.3618966666667</v>
      </c>
      <c r="M33" s="45" t="s">
        <v>84</v>
      </c>
      <c r="N33" s="46">
        <v>1.5</v>
      </c>
      <c r="O33" s="47">
        <f>P33/N33</f>
        <v>6.68713333333333</v>
      </c>
      <c r="P33" s="33">
        <v>10.0307</v>
      </c>
    </row>
    <row r="34" ht="30.75" customHeight="1" spans="1:16">
      <c r="A34" s="27">
        <v>31</v>
      </c>
      <c r="B34" s="35" t="s">
        <v>85</v>
      </c>
      <c r="C34" s="29" t="s">
        <v>86</v>
      </c>
      <c r="D34" s="30" t="s">
        <v>51</v>
      </c>
      <c r="E34" s="31" t="s">
        <v>51</v>
      </c>
      <c r="F34" s="32" t="s">
        <v>21</v>
      </c>
      <c r="G34" s="33">
        <v>6.2024</v>
      </c>
      <c r="H34" s="37">
        <v>43000</v>
      </c>
      <c r="I34" s="37">
        <v>43365</v>
      </c>
      <c r="J34" s="37">
        <v>44461</v>
      </c>
      <c r="K34" s="29" t="s">
        <v>22</v>
      </c>
      <c r="L34" s="33">
        <f>G34-O34</f>
        <v>5.31684166666667</v>
      </c>
      <c r="M34" s="45"/>
      <c r="N34" s="46">
        <v>1.2</v>
      </c>
      <c r="O34" s="47">
        <f t="shared" ref="O34:O43" si="4">P34/N34</f>
        <v>0.885558333333333</v>
      </c>
      <c r="P34" s="47">
        <v>1.06267</v>
      </c>
    </row>
    <row r="35" ht="30.75" customHeight="1" spans="1:16">
      <c r="A35" s="27">
        <v>32</v>
      </c>
      <c r="B35" s="35" t="s">
        <v>87</v>
      </c>
      <c r="C35" s="29" t="s">
        <v>88</v>
      </c>
      <c r="D35" s="30" t="s">
        <v>20</v>
      </c>
      <c r="E35" s="31" t="s">
        <v>20</v>
      </c>
      <c r="F35" s="32" t="s">
        <v>21</v>
      </c>
      <c r="G35" s="33">
        <v>9.92581</v>
      </c>
      <c r="H35" s="37">
        <v>43209</v>
      </c>
      <c r="I35" s="37">
        <v>43574</v>
      </c>
      <c r="J35" s="37">
        <v>44670</v>
      </c>
      <c r="K35" s="29" t="s">
        <v>22</v>
      </c>
      <c r="L35" s="33">
        <f t="shared" ref="L35:L40" si="5">G35-O35</f>
        <v>1.71606</v>
      </c>
      <c r="M35" s="45"/>
      <c r="N35" s="46">
        <v>2</v>
      </c>
      <c r="O35" s="47">
        <f t="shared" si="4"/>
        <v>8.20975</v>
      </c>
      <c r="P35" s="47">
        <v>16.4195</v>
      </c>
    </row>
    <row r="36" ht="30.75" customHeight="1" spans="1:16">
      <c r="A36" s="27">
        <v>33</v>
      </c>
      <c r="B36" s="35" t="s">
        <v>89</v>
      </c>
      <c r="C36" s="29" t="s">
        <v>90</v>
      </c>
      <c r="D36" s="30" t="s">
        <v>91</v>
      </c>
      <c r="E36" s="31" t="s">
        <v>91</v>
      </c>
      <c r="F36" s="32" t="s">
        <v>21</v>
      </c>
      <c r="G36" s="33">
        <v>7.87505</v>
      </c>
      <c r="H36" s="37">
        <v>43480</v>
      </c>
      <c r="I36" s="37">
        <v>43845</v>
      </c>
      <c r="J36" s="37">
        <v>44941</v>
      </c>
      <c r="K36" s="29" t="s">
        <v>22</v>
      </c>
      <c r="L36" s="33">
        <f t="shared" si="5"/>
        <v>2.54291666666667</v>
      </c>
      <c r="M36" s="45"/>
      <c r="N36" s="46">
        <v>1.5</v>
      </c>
      <c r="O36" s="47">
        <f t="shared" si="4"/>
        <v>5.33213333333333</v>
      </c>
      <c r="P36" s="47">
        <v>7.9982</v>
      </c>
    </row>
    <row r="37" ht="30.75" customHeight="1" spans="1:16">
      <c r="A37" s="27">
        <v>34</v>
      </c>
      <c r="B37" s="35" t="s">
        <v>92</v>
      </c>
      <c r="C37" s="29" t="s">
        <v>90</v>
      </c>
      <c r="D37" s="30" t="s">
        <v>91</v>
      </c>
      <c r="E37" s="31" t="s">
        <v>91</v>
      </c>
      <c r="F37" s="32" t="s">
        <v>21</v>
      </c>
      <c r="G37" s="33">
        <v>5.77034</v>
      </c>
      <c r="H37" s="37">
        <v>43480</v>
      </c>
      <c r="I37" s="37">
        <v>43845</v>
      </c>
      <c r="J37" s="37">
        <v>44941</v>
      </c>
      <c r="K37" s="29" t="s">
        <v>22</v>
      </c>
      <c r="L37" s="33">
        <f t="shared" si="5"/>
        <v>1.53995733333333</v>
      </c>
      <c r="M37" s="45"/>
      <c r="N37" s="46">
        <v>1.5</v>
      </c>
      <c r="O37" s="47">
        <f t="shared" si="4"/>
        <v>4.23038266666667</v>
      </c>
      <c r="P37" s="47">
        <v>6.345574</v>
      </c>
    </row>
    <row r="38" ht="30.75" customHeight="1" spans="1:16">
      <c r="A38" s="27">
        <v>35</v>
      </c>
      <c r="B38" s="35" t="s">
        <v>93</v>
      </c>
      <c r="C38" s="29" t="s">
        <v>94</v>
      </c>
      <c r="D38" s="30" t="s">
        <v>30</v>
      </c>
      <c r="E38" s="31" t="s">
        <v>30</v>
      </c>
      <c r="F38" s="32" t="s">
        <v>21</v>
      </c>
      <c r="G38" s="33">
        <v>6.46641</v>
      </c>
      <c r="H38" s="37">
        <v>43559</v>
      </c>
      <c r="I38" s="37">
        <v>43925</v>
      </c>
      <c r="J38" s="37">
        <v>45020</v>
      </c>
      <c r="K38" s="29" t="s">
        <v>22</v>
      </c>
      <c r="L38" s="33">
        <f t="shared" si="5"/>
        <v>1.02081</v>
      </c>
      <c r="M38" s="45"/>
      <c r="N38" s="46">
        <v>1.5</v>
      </c>
      <c r="O38" s="47">
        <f t="shared" si="4"/>
        <v>5.4456</v>
      </c>
      <c r="P38" s="47">
        <v>8.1684</v>
      </c>
    </row>
    <row r="39" ht="30.75" customHeight="1" spans="1:16">
      <c r="A39" s="27">
        <v>36</v>
      </c>
      <c r="B39" s="35" t="s">
        <v>95</v>
      </c>
      <c r="C39" s="29" t="s">
        <v>94</v>
      </c>
      <c r="D39" s="30" t="s">
        <v>30</v>
      </c>
      <c r="E39" s="31" t="s">
        <v>30</v>
      </c>
      <c r="F39" s="32" t="s">
        <v>21</v>
      </c>
      <c r="G39" s="33">
        <v>16.0759</v>
      </c>
      <c r="H39" s="37">
        <v>43559</v>
      </c>
      <c r="I39" s="37">
        <v>43925</v>
      </c>
      <c r="J39" s="37">
        <v>45020</v>
      </c>
      <c r="K39" s="29" t="s">
        <v>22</v>
      </c>
      <c r="L39" s="33">
        <f t="shared" si="5"/>
        <v>5.99156666666667</v>
      </c>
      <c r="M39" s="45"/>
      <c r="N39" s="46">
        <v>1.5</v>
      </c>
      <c r="O39" s="47">
        <f t="shared" si="4"/>
        <v>10.0843333333333</v>
      </c>
      <c r="P39" s="47">
        <v>15.1265</v>
      </c>
    </row>
    <row r="40" ht="30.75" customHeight="1" spans="1:16">
      <c r="A40" s="27">
        <v>37</v>
      </c>
      <c r="B40" s="35" t="s">
        <v>96</v>
      </c>
      <c r="C40" s="29" t="s">
        <v>94</v>
      </c>
      <c r="D40" s="30" t="s">
        <v>30</v>
      </c>
      <c r="E40" s="31" t="s">
        <v>30</v>
      </c>
      <c r="F40" s="32" t="s">
        <v>21</v>
      </c>
      <c r="G40" s="33">
        <v>11.45434</v>
      </c>
      <c r="H40" s="37">
        <v>43559</v>
      </c>
      <c r="I40" s="37">
        <v>44016</v>
      </c>
      <c r="J40" s="37">
        <v>45111</v>
      </c>
      <c r="K40" s="29" t="s">
        <v>22</v>
      </c>
      <c r="L40" s="33">
        <f t="shared" si="5"/>
        <v>11.45434</v>
      </c>
      <c r="M40" s="45"/>
      <c r="N40" s="46">
        <v>1.5</v>
      </c>
      <c r="O40" s="47">
        <f t="shared" si="4"/>
        <v>0</v>
      </c>
      <c r="P40" s="47">
        <v>0</v>
      </c>
    </row>
    <row r="41" ht="48" customHeight="1" spans="1:16">
      <c r="A41" s="27">
        <v>38</v>
      </c>
      <c r="B41" s="35" t="s">
        <v>97</v>
      </c>
      <c r="C41" s="29" t="s">
        <v>81</v>
      </c>
      <c r="D41" s="30" t="s">
        <v>82</v>
      </c>
      <c r="E41" s="31" t="s">
        <v>82</v>
      </c>
      <c r="F41" s="38" t="s">
        <v>83</v>
      </c>
      <c r="G41" s="33">
        <v>7.02229</v>
      </c>
      <c r="H41" s="37">
        <v>43593</v>
      </c>
      <c r="I41" s="37">
        <v>43959</v>
      </c>
      <c r="J41" s="37">
        <v>45054</v>
      </c>
      <c r="K41" s="29" t="s">
        <v>22</v>
      </c>
      <c r="L41" s="33">
        <f>G41-O41</f>
        <v>2.07037219178082</v>
      </c>
      <c r="M41" s="45" t="s">
        <v>84</v>
      </c>
      <c r="N41" s="51">
        <v>2.19</v>
      </c>
      <c r="O41" s="47">
        <f>P41/N41</f>
        <v>4.95191780821918</v>
      </c>
      <c r="P41" s="47">
        <v>10.8447</v>
      </c>
    </row>
    <row r="42" ht="30.75" customHeight="1" spans="1:16">
      <c r="A42" s="27">
        <v>39</v>
      </c>
      <c r="B42" s="35" t="s">
        <v>98</v>
      </c>
      <c r="C42" s="29" t="s">
        <v>99</v>
      </c>
      <c r="D42" s="30" t="s">
        <v>20</v>
      </c>
      <c r="E42" s="31" t="s">
        <v>20</v>
      </c>
      <c r="F42" s="32" t="s">
        <v>21</v>
      </c>
      <c r="G42" s="33">
        <v>7.6039</v>
      </c>
      <c r="H42" s="37">
        <v>43629</v>
      </c>
      <c r="I42" s="37">
        <v>43995</v>
      </c>
      <c r="J42" s="37">
        <v>45090</v>
      </c>
      <c r="K42" s="29" t="s">
        <v>22</v>
      </c>
      <c r="L42" s="33">
        <f>G42-O42</f>
        <v>2.45955</v>
      </c>
      <c r="M42" s="45"/>
      <c r="N42" s="46">
        <v>2</v>
      </c>
      <c r="O42" s="47">
        <f t="shared" si="4"/>
        <v>5.14435</v>
      </c>
      <c r="P42" s="47">
        <v>10.2887</v>
      </c>
    </row>
    <row r="43" ht="30.75" customHeight="1" spans="1:16">
      <c r="A43" s="27">
        <v>40</v>
      </c>
      <c r="B43" s="35" t="s">
        <v>100</v>
      </c>
      <c r="C43" s="29" t="s">
        <v>101</v>
      </c>
      <c r="D43" s="30" t="s">
        <v>27</v>
      </c>
      <c r="E43" s="31" t="s">
        <v>27</v>
      </c>
      <c r="F43" s="32" t="s">
        <v>21</v>
      </c>
      <c r="G43" s="33">
        <v>6.80122</v>
      </c>
      <c r="H43" s="37">
        <v>43630</v>
      </c>
      <c r="I43" s="37">
        <v>43996</v>
      </c>
      <c r="J43" s="37">
        <v>45091</v>
      </c>
      <c r="K43" s="29" t="s">
        <v>22</v>
      </c>
      <c r="L43" s="52">
        <f>G43-O43</f>
        <v>1.27985636363636</v>
      </c>
      <c r="M43" s="45" t="s">
        <v>102</v>
      </c>
      <c r="N43" s="53">
        <v>1.1</v>
      </c>
      <c r="O43" s="54">
        <f t="shared" si="4"/>
        <v>5.52136363636364</v>
      </c>
      <c r="P43" s="54">
        <v>6.0735</v>
      </c>
    </row>
    <row r="44" ht="30.75" customHeight="1" spans="1:16">
      <c r="A44" s="27">
        <v>41</v>
      </c>
      <c r="B44" s="35" t="s">
        <v>103</v>
      </c>
      <c r="C44" s="29" t="s">
        <v>101</v>
      </c>
      <c r="D44" s="30" t="s">
        <v>27</v>
      </c>
      <c r="E44" s="31" t="s">
        <v>27</v>
      </c>
      <c r="F44" s="32" t="s">
        <v>21</v>
      </c>
      <c r="G44" s="33">
        <v>3.62952</v>
      </c>
      <c r="H44" s="37">
        <v>43630</v>
      </c>
      <c r="I44" s="37">
        <v>43996</v>
      </c>
      <c r="J44" s="37">
        <v>45091</v>
      </c>
      <c r="K44" s="29" t="s">
        <v>22</v>
      </c>
      <c r="L44" s="55"/>
      <c r="M44" s="45"/>
      <c r="N44" s="56"/>
      <c r="O44" s="57"/>
      <c r="P44" s="57"/>
    </row>
    <row r="45" ht="42" spans="1:16">
      <c r="A45" s="27">
        <v>42</v>
      </c>
      <c r="B45" s="35" t="s">
        <v>104</v>
      </c>
      <c r="C45" s="29" t="s">
        <v>81</v>
      </c>
      <c r="D45" s="30" t="s">
        <v>82</v>
      </c>
      <c r="E45" s="31" t="s">
        <v>82</v>
      </c>
      <c r="F45" s="38" t="s">
        <v>83</v>
      </c>
      <c r="G45" s="33">
        <v>2.02631</v>
      </c>
      <c r="H45" s="37">
        <v>43642</v>
      </c>
      <c r="I45" s="37">
        <v>44008</v>
      </c>
      <c r="J45" s="37">
        <v>45103</v>
      </c>
      <c r="K45" s="29" t="s">
        <v>22</v>
      </c>
      <c r="L45" s="33">
        <f>G45-O45</f>
        <v>-1.24713827586207</v>
      </c>
      <c r="M45" s="45" t="s">
        <v>84</v>
      </c>
      <c r="N45" s="46">
        <v>1.74</v>
      </c>
      <c r="O45" s="47">
        <f>P45/N45</f>
        <v>3.27344827586207</v>
      </c>
      <c r="P45" s="33">
        <v>5.6958</v>
      </c>
    </row>
    <row r="46" ht="29.25" customHeight="1" spans="1:16">
      <c r="A46" s="27">
        <v>43</v>
      </c>
      <c r="B46" s="35" t="s">
        <v>105</v>
      </c>
      <c r="C46" s="29" t="s">
        <v>106</v>
      </c>
      <c r="D46" s="30" t="s">
        <v>63</v>
      </c>
      <c r="E46" s="31" t="s">
        <v>63</v>
      </c>
      <c r="F46" s="32" t="s">
        <v>21</v>
      </c>
      <c r="G46" s="33">
        <v>8.48746</v>
      </c>
      <c r="H46" s="37">
        <v>43657</v>
      </c>
      <c r="I46" s="37">
        <v>44023</v>
      </c>
      <c r="J46" s="37">
        <v>45118</v>
      </c>
      <c r="K46" s="29" t="s">
        <v>22</v>
      </c>
      <c r="L46" s="33">
        <f>G46-O46</f>
        <v>3.39736</v>
      </c>
      <c r="M46" s="45"/>
      <c r="N46" s="46">
        <v>2</v>
      </c>
      <c r="O46" s="47">
        <f t="shared" ref="O46:O58" si="6">P46/N46</f>
        <v>5.0901</v>
      </c>
      <c r="P46" s="47">
        <v>10.1802</v>
      </c>
    </row>
    <row r="47" ht="29.25" customHeight="1" spans="1:16">
      <c r="A47" s="27">
        <v>44</v>
      </c>
      <c r="B47" s="35" t="s">
        <v>107</v>
      </c>
      <c r="C47" s="29" t="s">
        <v>108</v>
      </c>
      <c r="D47" s="30" t="s">
        <v>27</v>
      </c>
      <c r="E47" s="31" t="s">
        <v>27</v>
      </c>
      <c r="F47" s="32" t="s">
        <v>21</v>
      </c>
      <c r="G47" s="33">
        <v>11.10838</v>
      </c>
      <c r="H47" s="37">
        <v>43754</v>
      </c>
      <c r="I47" s="37">
        <v>44120</v>
      </c>
      <c r="J47" s="37">
        <v>45215</v>
      </c>
      <c r="K47" s="29" t="s">
        <v>22</v>
      </c>
      <c r="L47" s="33">
        <f t="shared" ref="L47:L58" si="7">G47-O47</f>
        <v>0.240016363636364</v>
      </c>
      <c r="M47" s="45"/>
      <c r="N47" s="46">
        <v>1.1</v>
      </c>
      <c r="O47" s="47">
        <f t="shared" si="6"/>
        <v>10.8683636363636</v>
      </c>
      <c r="P47" s="47">
        <v>11.9552</v>
      </c>
    </row>
    <row r="48" ht="29.25" customHeight="1" spans="1:16">
      <c r="A48" s="27">
        <v>45</v>
      </c>
      <c r="B48" s="35" t="s">
        <v>109</v>
      </c>
      <c r="C48" s="29" t="s">
        <v>110</v>
      </c>
      <c r="D48" s="30" t="s">
        <v>30</v>
      </c>
      <c r="E48" s="31" t="s">
        <v>30</v>
      </c>
      <c r="F48" s="32" t="s">
        <v>21</v>
      </c>
      <c r="G48" s="33">
        <v>2.89194</v>
      </c>
      <c r="H48" s="37">
        <v>43774</v>
      </c>
      <c r="I48" s="37">
        <v>44140</v>
      </c>
      <c r="J48" s="37">
        <v>44870</v>
      </c>
      <c r="K48" s="49" t="s">
        <v>48</v>
      </c>
      <c r="L48" s="33">
        <f t="shared" si="7"/>
        <v>0.227073333333333</v>
      </c>
      <c r="M48" s="50" t="s">
        <v>111</v>
      </c>
      <c r="N48" s="46">
        <v>1.5</v>
      </c>
      <c r="O48" s="47">
        <f t="shared" si="6"/>
        <v>2.66486666666667</v>
      </c>
      <c r="P48" s="47">
        <v>3.9973</v>
      </c>
    </row>
    <row r="49" ht="29.25" customHeight="1" spans="1:16">
      <c r="A49" s="27">
        <v>46</v>
      </c>
      <c r="B49" s="35" t="s">
        <v>112</v>
      </c>
      <c r="C49" s="29" t="s">
        <v>110</v>
      </c>
      <c r="D49" s="30" t="s">
        <v>30</v>
      </c>
      <c r="E49" s="31" t="s">
        <v>30</v>
      </c>
      <c r="F49" s="32" t="s">
        <v>21</v>
      </c>
      <c r="G49" s="33">
        <v>1.10583</v>
      </c>
      <c r="H49" s="37">
        <v>43774</v>
      </c>
      <c r="I49" s="37">
        <v>44140</v>
      </c>
      <c r="J49" s="37">
        <v>44870</v>
      </c>
      <c r="K49" s="49" t="s">
        <v>48</v>
      </c>
      <c r="L49" s="33">
        <f t="shared" si="7"/>
        <v>0.278472857142857</v>
      </c>
      <c r="M49" s="50" t="s">
        <v>111</v>
      </c>
      <c r="N49" s="46">
        <v>1.4</v>
      </c>
      <c r="O49" s="47">
        <f t="shared" si="6"/>
        <v>0.827357142857143</v>
      </c>
      <c r="P49" s="47">
        <v>1.1583</v>
      </c>
    </row>
    <row r="50" ht="29.25" customHeight="1" spans="1:16">
      <c r="A50" s="27">
        <v>47</v>
      </c>
      <c r="B50" s="35" t="s">
        <v>113</v>
      </c>
      <c r="C50" s="29" t="s">
        <v>114</v>
      </c>
      <c r="D50" s="30" t="s">
        <v>63</v>
      </c>
      <c r="E50" s="31" t="s">
        <v>63</v>
      </c>
      <c r="F50" s="32" t="s">
        <v>21</v>
      </c>
      <c r="G50" s="33">
        <v>3.42711</v>
      </c>
      <c r="H50" s="37">
        <v>43791</v>
      </c>
      <c r="I50" s="37">
        <v>44157</v>
      </c>
      <c r="J50" s="37">
        <v>45252</v>
      </c>
      <c r="K50" s="29" t="s">
        <v>22</v>
      </c>
      <c r="L50" s="33">
        <f t="shared" si="7"/>
        <v>-0.0670900000000003</v>
      </c>
      <c r="M50" s="45"/>
      <c r="N50" s="46">
        <v>2</v>
      </c>
      <c r="O50" s="47">
        <f t="shared" si="6"/>
        <v>3.4942</v>
      </c>
      <c r="P50" s="47">
        <v>6.9884</v>
      </c>
    </row>
    <row r="51" ht="28.5" customHeight="1" spans="1:16">
      <c r="A51" s="27">
        <v>48</v>
      </c>
      <c r="B51" s="35" t="s">
        <v>115</v>
      </c>
      <c r="C51" s="29" t="s">
        <v>116</v>
      </c>
      <c r="D51" s="30" t="s">
        <v>63</v>
      </c>
      <c r="E51" s="31" t="s">
        <v>63</v>
      </c>
      <c r="F51" s="32" t="s">
        <v>21</v>
      </c>
      <c r="G51" s="33">
        <v>6.39755</v>
      </c>
      <c r="H51" s="37">
        <v>43797</v>
      </c>
      <c r="I51" s="37">
        <v>44163</v>
      </c>
      <c r="J51" s="37">
        <v>45258</v>
      </c>
      <c r="K51" s="29" t="s">
        <v>22</v>
      </c>
      <c r="L51" s="33">
        <f t="shared" si="7"/>
        <v>6.39755</v>
      </c>
      <c r="M51" s="45"/>
      <c r="N51" s="46">
        <v>1.6</v>
      </c>
      <c r="O51" s="47">
        <f t="shared" si="6"/>
        <v>0</v>
      </c>
      <c r="P51" s="47">
        <v>0</v>
      </c>
    </row>
    <row r="52" ht="28" spans="1:16">
      <c r="A52" s="27">
        <v>49</v>
      </c>
      <c r="B52" s="35" t="s">
        <v>117</v>
      </c>
      <c r="C52" s="29" t="s">
        <v>118</v>
      </c>
      <c r="D52" s="30" t="s">
        <v>63</v>
      </c>
      <c r="E52" s="31" t="s">
        <v>63</v>
      </c>
      <c r="F52" s="32" t="s">
        <v>21</v>
      </c>
      <c r="G52" s="33">
        <v>6.85452</v>
      </c>
      <c r="H52" s="37">
        <v>43987</v>
      </c>
      <c r="I52" s="37">
        <v>44456</v>
      </c>
      <c r="J52" s="37">
        <v>45552</v>
      </c>
      <c r="K52" s="29" t="s">
        <v>22</v>
      </c>
      <c r="L52" s="33">
        <f t="shared" si="7"/>
        <v>2.55542</v>
      </c>
      <c r="M52" s="45"/>
      <c r="N52" s="46">
        <v>2</v>
      </c>
      <c r="O52" s="47">
        <f t="shared" si="6"/>
        <v>4.2991</v>
      </c>
      <c r="P52" s="47">
        <v>8.5982</v>
      </c>
    </row>
    <row r="53" ht="28" spans="1:16">
      <c r="A53" s="27">
        <v>50</v>
      </c>
      <c r="B53" s="35" t="s">
        <v>119</v>
      </c>
      <c r="C53" s="29" t="s">
        <v>118</v>
      </c>
      <c r="D53" s="30" t="s">
        <v>63</v>
      </c>
      <c r="E53" s="31" t="s">
        <v>63</v>
      </c>
      <c r="F53" s="32" t="s">
        <v>21</v>
      </c>
      <c r="G53" s="33">
        <v>5.23453</v>
      </c>
      <c r="H53" s="37">
        <v>43987</v>
      </c>
      <c r="I53" s="37">
        <v>44456</v>
      </c>
      <c r="J53" s="37">
        <v>45552</v>
      </c>
      <c r="K53" s="29" t="s">
        <v>22</v>
      </c>
      <c r="L53" s="33">
        <f t="shared" si="7"/>
        <v>5.23453</v>
      </c>
      <c r="M53" s="45"/>
      <c r="N53" s="46">
        <v>1.6</v>
      </c>
      <c r="O53" s="47">
        <f t="shared" si="6"/>
        <v>0</v>
      </c>
      <c r="P53" s="47">
        <v>0</v>
      </c>
    </row>
    <row r="54" ht="28" spans="1:16">
      <c r="A54" s="27">
        <v>51</v>
      </c>
      <c r="B54" s="35" t="s">
        <v>120</v>
      </c>
      <c r="C54" s="29" t="s">
        <v>121</v>
      </c>
      <c r="D54" s="30" t="s">
        <v>63</v>
      </c>
      <c r="E54" s="31" t="s">
        <v>63</v>
      </c>
      <c r="F54" s="32" t="s">
        <v>21</v>
      </c>
      <c r="G54" s="33">
        <v>3.66195</v>
      </c>
      <c r="H54" s="37">
        <v>43992</v>
      </c>
      <c r="I54" s="37">
        <v>44461</v>
      </c>
      <c r="J54" s="37">
        <v>45557</v>
      </c>
      <c r="K54" s="29" t="s">
        <v>22</v>
      </c>
      <c r="L54" s="33">
        <f t="shared" si="7"/>
        <v>-0.0400999999999998</v>
      </c>
      <c r="M54" s="45"/>
      <c r="N54" s="46">
        <v>2</v>
      </c>
      <c r="O54" s="47">
        <f t="shared" si="6"/>
        <v>3.70205</v>
      </c>
      <c r="P54" s="47">
        <v>7.4041</v>
      </c>
    </row>
    <row r="55" ht="98" spans="1:16">
      <c r="A55" s="27">
        <v>52</v>
      </c>
      <c r="B55" s="35" t="s">
        <v>122</v>
      </c>
      <c r="C55" s="29" t="s">
        <v>123</v>
      </c>
      <c r="D55" s="30" t="s">
        <v>63</v>
      </c>
      <c r="E55" s="31" t="s">
        <v>63</v>
      </c>
      <c r="F55" s="32" t="s">
        <v>21</v>
      </c>
      <c r="G55" s="33">
        <v>11.74695</v>
      </c>
      <c r="H55" s="37">
        <v>44196</v>
      </c>
      <c r="I55" s="37">
        <v>44663</v>
      </c>
      <c r="J55" s="37">
        <v>45759</v>
      </c>
      <c r="K55" s="29" t="s">
        <v>22</v>
      </c>
      <c r="L55" s="33">
        <f t="shared" si="7"/>
        <v>2.3633</v>
      </c>
      <c r="M55" s="45"/>
      <c r="N55" s="46">
        <v>2</v>
      </c>
      <c r="O55" s="47">
        <f t="shared" si="6"/>
        <v>9.38365</v>
      </c>
      <c r="P55" s="47">
        <v>18.7673</v>
      </c>
    </row>
    <row r="56" ht="84" spans="1:16">
      <c r="A56" s="27">
        <v>53</v>
      </c>
      <c r="B56" s="35" t="s">
        <v>124</v>
      </c>
      <c r="C56" s="29" t="s">
        <v>125</v>
      </c>
      <c r="D56" s="30" t="s">
        <v>63</v>
      </c>
      <c r="E56" s="31" t="s">
        <v>63</v>
      </c>
      <c r="F56" s="32" t="s">
        <v>21</v>
      </c>
      <c r="G56" s="33">
        <v>9.72755</v>
      </c>
      <c r="H56" s="37">
        <v>44196</v>
      </c>
      <c r="I56" s="37">
        <v>44663</v>
      </c>
      <c r="J56" s="37">
        <v>45759</v>
      </c>
      <c r="K56" s="29" t="s">
        <v>22</v>
      </c>
      <c r="L56" s="33">
        <f t="shared" si="7"/>
        <v>9.72755</v>
      </c>
      <c r="M56" s="38"/>
      <c r="N56" s="46">
        <v>2</v>
      </c>
      <c r="O56" s="47">
        <f t="shared" si="6"/>
        <v>0</v>
      </c>
      <c r="P56" s="47">
        <v>0</v>
      </c>
    </row>
    <row r="57" ht="28" spans="1:16">
      <c r="A57" s="27">
        <v>54</v>
      </c>
      <c r="B57" s="35" t="s">
        <v>126</v>
      </c>
      <c r="C57" s="29" t="s">
        <v>118</v>
      </c>
      <c r="D57" s="30" t="s">
        <v>63</v>
      </c>
      <c r="E57" s="31" t="s">
        <v>63</v>
      </c>
      <c r="F57" s="32" t="s">
        <v>21</v>
      </c>
      <c r="G57" s="33">
        <v>3.25843</v>
      </c>
      <c r="H57" s="37">
        <v>44196</v>
      </c>
      <c r="I57" s="37">
        <v>44663</v>
      </c>
      <c r="J57" s="37">
        <v>45759</v>
      </c>
      <c r="K57" s="29" t="s">
        <v>127</v>
      </c>
      <c r="L57" s="33">
        <f t="shared" si="7"/>
        <v>3.25843</v>
      </c>
      <c r="M57" s="38"/>
      <c r="N57" s="58">
        <v>1.6</v>
      </c>
      <c r="O57" s="47">
        <f t="shared" si="6"/>
        <v>0</v>
      </c>
      <c r="P57" s="47">
        <v>0</v>
      </c>
    </row>
    <row r="58" ht="26.25" customHeight="1" spans="1:16">
      <c r="A58" s="27">
        <v>55</v>
      </c>
      <c r="B58" s="35" t="s">
        <v>128</v>
      </c>
      <c r="C58" s="29" t="s">
        <v>129</v>
      </c>
      <c r="D58" s="30" t="s">
        <v>63</v>
      </c>
      <c r="E58" s="31" t="s">
        <v>63</v>
      </c>
      <c r="F58" s="32" t="s">
        <v>21</v>
      </c>
      <c r="G58" s="33">
        <v>4.91114</v>
      </c>
      <c r="H58" s="37">
        <v>44263</v>
      </c>
      <c r="I58" s="37">
        <v>44730</v>
      </c>
      <c r="J58" s="37">
        <v>45826</v>
      </c>
      <c r="K58" s="29" t="s">
        <v>22</v>
      </c>
      <c r="L58" s="33">
        <f t="shared" si="7"/>
        <v>4.15154</v>
      </c>
      <c r="M58" s="38"/>
      <c r="N58" s="58">
        <v>2</v>
      </c>
      <c r="O58" s="47">
        <f t="shared" si="6"/>
        <v>0.7596</v>
      </c>
      <c r="P58" s="47">
        <v>1.5192</v>
      </c>
    </row>
    <row r="59" ht="28" spans="1:16">
      <c r="A59" s="27">
        <v>56</v>
      </c>
      <c r="B59" s="35" t="s">
        <v>130</v>
      </c>
      <c r="C59" s="29" t="s">
        <v>121</v>
      </c>
      <c r="D59" s="30" t="s">
        <v>63</v>
      </c>
      <c r="E59" s="31" t="s">
        <v>63</v>
      </c>
      <c r="F59" s="32" t="s">
        <v>21</v>
      </c>
      <c r="G59" s="33">
        <v>3.1217</v>
      </c>
      <c r="H59" s="37">
        <v>44340</v>
      </c>
      <c r="I59" s="37">
        <v>44807</v>
      </c>
      <c r="J59" s="37">
        <v>45903</v>
      </c>
      <c r="K59" s="29" t="s">
        <v>127</v>
      </c>
      <c r="L59" s="33">
        <v>3.1217</v>
      </c>
      <c r="M59" s="38"/>
      <c r="N59" s="58">
        <v>1.6</v>
      </c>
      <c r="O59" s="47">
        <f>P59/N59</f>
        <v>0</v>
      </c>
      <c r="P59" s="47">
        <v>0</v>
      </c>
    </row>
    <row r="60" ht="28" spans="1:16">
      <c r="A60" s="27">
        <v>57</v>
      </c>
      <c r="B60" s="35" t="s">
        <v>131</v>
      </c>
      <c r="C60" s="29" t="s">
        <v>132</v>
      </c>
      <c r="D60" s="30" t="s">
        <v>63</v>
      </c>
      <c r="E60" s="31" t="s">
        <v>63</v>
      </c>
      <c r="F60" s="32" t="s">
        <v>21</v>
      </c>
      <c r="G60" s="33">
        <v>6.36544</v>
      </c>
      <c r="H60" s="37">
        <v>44358</v>
      </c>
      <c r="I60" s="37">
        <v>44828</v>
      </c>
      <c r="J60" s="37">
        <v>45924</v>
      </c>
      <c r="K60" s="29" t="s">
        <v>127</v>
      </c>
      <c r="L60" s="33">
        <v>6.36544</v>
      </c>
      <c r="M60" s="38"/>
      <c r="N60" s="58">
        <v>2</v>
      </c>
      <c r="O60" s="47">
        <f>P60/N60</f>
        <v>0</v>
      </c>
      <c r="P60" s="47">
        <v>0</v>
      </c>
    </row>
    <row r="61" ht="28" spans="1:16">
      <c r="A61" s="27">
        <v>58</v>
      </c>
      <c r="B61" s="35" t="s">
        <v>133</v>
      </c>
      <c r="C61" s="29" t="s">
        <v>134</v>
      </c>
      <c r="D61" s="30" t="s">
        <v>135</v>
      </c>
      <c r="E61" s="31" t="s">
        <v>135</v>
      </c>
      <c r="F61" s="32" t="s">
        <v>21</v>
      </c>
      <c r="G61" s="33">
        <v>4.27157</v>
      </c>
      <c r="H61" s="37">
        <v>44358</v>
      </c>
      <c r="I61" s="37">
        <v>44828</v>
      </c>
      <c r="J61" s="37">
        <v>45924</v>
      </c>
      <c r="K61" s="29" t="s">
        <v>127</v>
      </c>
      <c r="L61" s="33">
        <v>4.27157</v>
      </c>
      <c r="M61" s="38"/>
      <c r="N61" s="58">
        <v>1.3</v>
      </c>
      <c r="O61" s="47">
        <f>P61/N61</f>
        <v>0</v>
      </c>
      <c r="P61" s="47">
        <v>0</v>
      </c>
    </row>
    <row r="62" ht="28" spans="1:16">
      <c r="A62" s="27">
        <v>59</v>
      </c>
      <c r="B62" s="35" t="s">
        <v>136</v>
      </c>
      <c r="C62" s="29" t="s">
        <v>134</v>
      </c>
      <c r="D62" s="30" t="s">
        <v>135</v>
      </c>
      <c r="E62" s="31" t="s">
        <v>135</v>
      </c>
      <c r="F62" s="32" t="s">
        <v>21</v>
      </c>
      <c r="G62" s="33">
        <v>4.42378</v>
      </c>
      <c r="H62" s="37">
        <v>44358</v>
      </c>
      <c r="I62" s="37">
        <v>44828</v>
      </c>
      <c r="J62" s="37">
        <v>45924</v>
      </c>
      <c r="K62" s="29" t="s">
        <v>22</v>
      </c>
      <c r="L62" s="33">
        <v>4.42378</v>
      </c>
      <c r="M62" s="38"/>
      <c r="N62" s="58">
        <v>1.3</v>
      </c>
      <c r="O62" s="47">
        <f>P62/N62</f>
        <v>0</v>
      </c>
      <c r="P62" s="47">
        <v>0</v>
      </c>
    </row>
    <row r="63" ht="32" customHeight="1" spans="7:7">
      <c r="G63" s="12">
        <f>SUM(G4:G62)</f>
        <v>1061.512244</v>
      </c>
    </row>
    <row r="83" spans="9:16">
      <c r="I83" s="13"/>
      <c r="L83" s="16"/>
      <c r="M83" s="16"/>
      <c r="N83" s="16"/>
      <c r="O83" s="16"/>
      <c r="P83" s="16"/>
    </row>
    <row r="84" spans="9:16">
      <c r="I84" s="13"/>
      <c r="L84" s="16"/>
      <c r="M84" s="16"/>
      <c r="N84" s="16"/>
      <c r="O84" s="16"/>
      <c r="P84" s="16"/>
    </row>
    <row r="85" spans="9:16">
      <c r="I85" s="13"/>
      <c r="L85" s="16"/>
      <c r="M85" s="16"/>
      <c r="N85" s="16"/>
      <c r="O85" s="16"/>
      <c r="P85" s="16"/>
    </row>
    <row r="86" spans="9:16">
      <c r="I86" s="13"/>
      <c r="L86" s="16"/>
      <c r="M86" s="16"/>
      <c r="N86" s="16"/>
      <c r="O86" s="16"/>
      <c r="P86" s="16"/>
    </row>
    <row r="87" spans="9:16">
      <c r="I87" s="13"/>
      <c r="L87" s="16"/>
      <c r="M87" s="16"/>
      <c r="N87" s="16"/>
      <c r="O87" s="16"/>
      <c r="P87" s="16"/>
    </row>
  </sheetData>
  <autoFilter ref="A3:P63">
    <extLst/>
  </autoFilter>
  <mergeCells count="20">
    <mergeCell ref="A1:L1"/>
    <mergeCell ref="A2:L2"/>
    <mergeCell ref="B135:B136"/>
    <mergeCell ref="B160:B161"/>
    <mergeCell ref="B211:B212"/>
    <mergeCell ref="B215:B217"/>
    <mergeCell ref="B219:B221"/>
    <mergeCell ref="B265:B266"/>
    <mergeCell ref="B268:B270"/>
    <mergeCell ref="B272:B278"/>
    <mergeCell ref="B279:B283"/>
    <mergeCell ref="B285:B286"/>
    <mergeCell ref="B288:B289"/>
    <mergeCell ref="B292:B293"/>
    <mergeCell ref="B310:B311"/>
    <mergeCell ref="L43:L44"/>
    <mergeCell ref="M43:M44"/>
    <mergeCell ref="N43:N44"/>
    <mergeCell ref="O43:O44"/>
    <mergeCell ref="P43:P44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opLeftCell="A4" workbookViewId="0">
      <selection activeCell="D3" sqref="D3:F3"/>
    </sheetView>
  </sheetViews>
  <sheetFormatPr defaultColWidth="9" defaultRowHeight="14" outlineLevelCol="5"/>
  <cols>
    <col min="1" max="2" width="5.5" customWidth="1"/>
    <col min="3" max="3" width="10.8727272727273" customWidth="1"/>
    <col min="4" max="4" width="14" customWidth="1"/>
    <col min="5" max="5" width="17.8727272727273" customWidth="1"/>
    <col min="6" max="6" width="18.6272727272727" customWidth="1"/>
  </cols>
  <sheetData>
    <row r="1" ht="33.95" customHeight="1" spans="1:6">
      <c r="A1" s="1" t="s">
        <v>137</v>
      </c>
      <c r="B1" s="1"/>
      <c r="C1" s="1"/>
      <c r="D1" s="1"/>
      <c r="E1" s="1"/>
      <c r="F1" s="1"/>
    </row>
    <row r="2" ht="23.1" customHeight="1" spans="1:6">
      <c r="A2" s="2" t="s">
        <v>138</v>
      </c>
      <c r="B2" s="2"/>
      <c r="C2" s="2"/>
      <c r="D2" s="2"/>
      <c r="E2" s="2"/>
      <c r="F2" s="2"/>
    </row>
    <row r="3" ht="27" customHeight="1" spans="1:6">
      <c r="A3" s="3" t="s">
        <v>139</v>
      </c>
      <c r="B3" s="3" t="s">
        <v>140</v>
      </c>
      <c r="C3" s="4" t="s">
        <v>141</v>
      </c>
      <c r="D3" s="5" t="s">
        <v>142</v>
      </c>
      <c r="E3" s="5"/>
      <c r="F3" s="5"/>
    </row>
    <row r="4" ht="41.1" customHeight="1" spans="1:6">
      <c r="A4" s="3"/>
      <c r="B4" s="3"/>
      <c r="C4" s="4"/>
      <c r="D4" s="5" t="s">
        <v>143</v>
      </c>
      <c r="E4" s="5" t="s">
        <v>144</v>
      </c>
      <c r="F4" s="5" t="s">
        <v>145</v>
      </c>
    </row>
    <row r="5" ht="38.1" customHeight="1" spans="1:6">
      <c r="A5" s="6" t="s">
        <v>146</v>
      </c>
      <c r="B5" s="6"/>
      <c r="C5" s="7">
        <v>59</v>
      </c>
      <c r="D5" s="7">
        <v>1061.51</v>
      </c>
      <c r="E5" s="7">
        <v>17.02</v>
      </c>
      <c r="F5" s="7">
        <v>1003.99</v>
      </c>
    </row>
    <row r="6" ht="38.1" customHeight="1" spans="1:6">
      <c r="A6" s="7" t="s">
        <v>147</v>
      </c>
      <c r="B6" s="7" t="s">
        <v>148</v>
      </c>
      <c r="C6" s="7">
        <v>59</v>
      </c>
      <c r="D6" s="7">
        <v>1061.51</v>
      </c>
      <c r="E6" s="7">
        <v>17.02</v>
      </c>
      <c r="F6" s="7">
        <v>1003.99</v>
      </c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9" t="s">
        <v>149</v>
      </c>
      <c r="B9" s="9"/>
      <c r="C9" s="9"/>
      <c r="D9" s="8"/>
      <c r="E9" s="8"/>
      <c r="F9" s="8"/>
    </row>
    <row r="10" spans="1:6">
      <c r="A10" s="9" t="s">
        <v>150</v>
      </c>
      <c r="B10" s="9"/>
      <c r="C10" s="9"/>
      <c r="D10" s="8"/>
      <c r="E10" s="8"/>
      <c r="F10" s="8"/>
    </row>
    <row r="11" spans="1:6">
      <c r="A11" s="9" t="s">
        <v>151</v>
      </c>
      <c r="B11" s="9"/>
      <c r="C11" s="9"/>
      <c r="D11" s="9"/>
      <c r="E11" s="8"/>
      <c r="F11" s="8"/>
    </row>
    <row r="12" spans="1:6">
      <c r="A12" s="9" t="s">
        <v>152</v>
      </c>
      <c r="B12" s="9"/>
      <c r="C12" s="9"/>
      <c r="D12" s="9"/>
      <c r="E12" s="8"/>
      <c r="F12" s="8"/>
    </row>
    <row r="13" spans="1:6">
      <c r="A13" s="9" t="s">
        <v>153</v>
      </c>
      <c r="B13" s="9"/>
      <c r="C13" s="9"/>
      <c r="D13" s="9"/>
      <c r="E13" s="8"/>
      <c r="F13" s="8"/>
    </row>
    <row r="14" spans="1:6">
      <c r="A14" s="9" t="s">
        <v>154</v>
      </c>
      <c r="B14" s="9"/>
      <c r="C14" s="9"/>
      <c r="D14" s="9"/>
      <c r="E14" s="8"/>
      <c r="F14" s="8"/>
    </row>
  </sheetData>
  <mergeCells count="13">
    <mergeCell ref="A1:F1"/>
    <mergeCell ref="A2:F2"/>
    <mergeCell ref="D3:F3"/>
    <mergeCell ref="A5:B5"/>
    <mergeCell ref="A9:C9"/>
    <mergeCell ref="A10:C10"/>
    <mergeCell ref="A11:D11"/>
    <mergeCell ref="A12:D12"/>
    <mergeCell ref="A13:D13"/>
    <mergeCell ref="A14:D14"/>
    <mergeCell ref="A3:A4"/>
    <mergeCell ref="B3:B4"/>
    <mergeCell ref="C3:C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✨雪儿妈✨</cp:lastModifiedBy>
  <dcterms:created xsi:type="dcterms:W3CDTF">2006-09-16T00:00:00Z</dcterms:created>
  <cp:lastPrinted>2020-11-21T11:07:00Z</cp:lastPrinted>
  <dcterms:modified xsi:type="dcterms:W3CDTF">2021-09-26T15:53:37Z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3B244330EF274AA59EE2CA56CA3422B7</vt:lpwstr>
  </property>
</Properties>
</file>